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harts/chart1.xml" ContentType="application/vnd.openxmlformats-officedocument.drawingml.chart+xml"/>
  <Override PartName="/xl/drawings/drawing11.xml" ContentType="application/vnd.openxmlformats-officedocument.drawing+xml"/>
  <Override PartName="/xl/charts/chart2.xml" ContentType="application/vnd.openxmlformats-officedocument.drawingml.chart+xml"/>
  <Override PartName="/xl/drawings/drawing1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n.dimov\Documents\Статистика\2026\06\Final\ENG\"/>
    </mc:Choice>
  </mc:AlternateContent>
  <xr:revisionPtr revIDLastSave="0" documentId="8_{E4CEE028-6D29-4A4C-9F36-6E23C01BE532}" xr6:coauthVersionLast="47" xr6:coauthVersionMax="47" xr10:uidLastSave="{00000000-0000-0000-0000-000000000000}"/>
  <bookViews>
    <workbookView xWindow="-120" yWindow="-120" windowWidth="29040" windowHeight="15720" tabRatio="834" xr2:uid="{00000000-000D-0000-FFFF-FFFF00000000}"/>
  </bookViews>
  <sheets>
    <sheet name="Table №1-P" sheetId="1" r:id="rId1"/>
    <sheet name="Table №1.1-P" sheetId="2" r:id="rId2"/>
    <sheet name="Table №2-P" sheetId="15" r:id="rId3"/>
    <sheet name="Table №2.1-P" sheetId="4" r:id="rId4"/>
    <sheet name="Table №3-P" sheetId="5" r:id="rId5"/>
    <sheet name="Table №3.1-P" sheetId="6" r:id="rId6"/>
    <sheet name="Table №4-P" sheetId="7" r:id="rId7"/>
    <sheet name="Table №4.1-P" sheetId="8" r:id="rId8"/>
    <sheet name="Table №5-P" sheetId="9" r:id="rId9"/>
    <sheet name="Table №5.1-P" sheetId="17" r:id="rId10"/>
    <sheet name="Table №6-P" sheetId="16" r:id="rId11"/>
    <sheet name="Table №6.1-P" sheetId="11" r:id="rId12"/>
    <sheet name="Chart №1-P" sheetId="12" r:id="rId13"/>
    <sheet name="Chart №2-P" sheetId="13" r:id="rId14"/>
    <sheet name="Chart №3-P" sheetId="14" r:id="rId15"/>
  </sheets>
  <definedNames>
    <definedName name="_xlnm.Print_Area" localSheetId="5">'Table №3.1-P'!$A$1:$K$19</definedName>
    <definedName name="_xlnm.Print_Area" localSheetId="4">'Table №3-P'!$A$1:$J$17</definedName>
    <definedName name="_xlnm.Print_Area" localSheetId="11">'Table №6.1-P'!$A$1:$L$9</definedName>
    <definedName name="_xlnm.Print_Area" localSheetId="10">'Table №6-P'!$A$1:$H$16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" i="11" l="1"/>
  <c r="J9" i="11"/>
  <c r="I9" i="11"/>
  <c r="H9" i="11"/>
  <c r="G9" i="11"/>
  <c r="F9" i="11"/>
  <c r="E9" i="11"/>
  <c r="D9" i="11"/>
  <c r="C9" i="11"/>
  <c r="B9" i="11"/>
  <c r="L8" i="11"/>
  <c r="L7" i="11"/>
  <c r="L6" i="11"/>
  <c r="L5" i="11"/>
  <c r="L4" i="11"/>
  <c r="H16" i="16"/>
  <c r="G16" i="16"/>
  <c r="F16" i="16"/>
  <c r="E16" i="16"/>
  <c r="D16" i="16"/>
  <c r="C16" i="16"/>
  <c r="B16" i="16"/>
  <c r="I4" i="8"/>
  <c r="J4" i="8"/>
  <c r="K4" i="8"/>
  <c r="L4" i="8"/>
  <c r="F5" i="8"/>
  <c r="G5" i="8"/>
  <c r="I7" i="8"/>
  <c r="J7" i="8"/>
  <c r="K7" i="8"/>
  <c r="I8" i="8"/>
  <c r="J8" i="8"/>
  <c r="K8" i="8"/>
  <c r="L8" i="8"/>
  <c r="K10" i="8"/>
  <c r="L10" i="8"/>
  <c r="G11" i="8"/>
  <c r="H11" i="8"/>
  <c r="I11" i="8"/>
  <c r="J11" i="8"/>
  <c r="K11" i="8"/>
  <c r="K13" i="8"/>
  <c r="D14" i="8"/>
  <c r="E14" i="8"/>
  <c r="F14" i="8"/>
  <c r="G14" i="8"/>
  <c r="H14" i="8"/>
  <c r="I14" i="8"/>
  <c r="J14" i="8"/>
  <c r="K14" i="8"/>
  <c r="L14" i="8"/>
  <c r="D15" i="8"/>
  <c r="E15" i="8"/>
  <c r="F15" i="8"/>
  <c r="G15" i="8"/>
  <c r="H15" i="8"/>
  <c r="I15" i="8"/>
  <c r="J15" i="8"/>
  <c r="K15" i="8"/>
  <c r="L15" i="8"/>
  <c r="D16" i="8"/>
  <c r="E16" i="8"/>
  <c r="F16" i="8"/>
  <c r="G16" i="8"/>
  <c r="H16" i="8"/>
  <c r="I16" i="8"/>
  <c r="J16" i="8"/>
  <c r="K16" i="8"/>
  <c r="L16" i="8"/>
  <c r="D17" i="8"/>
  <c r="E17" i="8"/>
  <c r="F17" i="8"/>
  <c r="G17" i="8"/>
  <c r="H17" i="8"/>
  <c r="I17" i="8"/>
  <c r="J17" i="8"/>
  <c r="K17" i="8"/>
  <c r="L17" i="8"/>
  <c r="L4" i="7"/>
  <c r="L5" i="8" s="1"/>
  <c r="K4" i="7"/>
  <c r="K12" i="8" s="1"/>
  <c r="J4" i="7"/>
  <c r="J12" i="8" s="1"/>
  <c r="I4" i="7"/>
  <c r="I12" i="8" s="1"/>
  <c r="H4" i="7"/>
  <c r="H4" i="8" s="1"/>
  <c r="G4" i="7"/>
  <c r="G6" i="8" s="1"/>
  <c r="F4" i="7"/>
  <c r="F4" i="8" s="1"/>
  <c r="E4" i="7"/>
  <c r="E4" i="8" s="1"/>
  <c r="D4" i="7"/>
  <c r="D4" i="8" s="1"/>
  <c r="C4" i="7"/>
  <c r="J16" i="6"/>
  <c r="J15" i="6"/>
  <c r="J14" i="6"/>
  <c r="J13" i="6"/>
  <c r="J12" i="6"/>
  <c r="J11" i="6"/>
  <c r="J10" i="6"/>
  <c r="J9" i="6"/>
  <c r="J8" i="6"/>
  <c r="J7" i="6"/>
  <c r="J6" i="6"/>
  <c r="I16" i="5"/>
  <c r="H16" i="5"/>
  <c r="G16" i="5"/>
  <c r="F16" i="5"/>
  <c r="E16" i="5"/>
  <c r="D16" i="5"/>
  <c r="J15" i="5"/>
  <c r="J14" i="5"/>
  <c r="J13" i="5"/>
  <c r="J12" i="5"/>
  <c r="J11" i="5"/>
  <c r="J10" i="5"/>
  <c r="J9" i="5"/>
  <c r="J8" i="5"/>
  <c r="J7" i="5"/>
  <c r="J6" i="5"/>
  <c r="J16" i="5" s="1"/>
  <c r="L9" i="11" l="1"/>
  <c r="D11" i="8"/>
  <c r="J13" i="8"/>
  <c r="J10" i="8"/>
  <c r="H13" i="8"/>
  <c r="K6" i="8"/>
  <c r="D5" i="8"/>
  <c r="H7" i="8"/>
  <c r="F7" i="8"/>
  <c r="E7" i="8"/>
  <c r="J6" i="8"/>
  <c r="I13" i="8"/>
  <c r="I10" i="8"/>
  <c r="J5" i="8"/>
  <c r="I5" i="8"/>
  <c r="F11" i="8"/>
  <c r="E11" i="8"/>
  <c r="G7" i="8"/>
  <c r="D7" i="8"/>
  <c r="G13" i="8"/>
  <c r="K9" i="8"/>
  <c r="L6" i="8"/>
  <c r="F13" i="8"/>
  <c r="J9" i="8"/>
  <c r="E13" i="8"/>
  <c r="I9" i="8"/>
  <c r="D13" i="8"/>
  <c r="H9" i="8"/>
  <c r="I6" i="8"/>
  <c r="L12" i="8"/>
  <c r="G9" i="8"/>
  <c r="K5" i="8"/>
  <c r="F9" i="8"/>
  <c r="E9" i="8"/>
  <c r="D9" i="8"/>
  <c r="H5" i="8"/>
  <c r="E5" i="8"/>
  <c r="H6" i="8"/>
  <c r="G12" i="8"/>
  <c r="G8" i="8"/>
  <c r="G4" i="8"/>
  <c r="F12" i="8"/>
  <c r="F10" i="8"/>
  <c r="F8" i="8"/>
  <c r="F6" i="8"/>
  <c r="E6" i="8"/>
  <c r="D12" i="8"/>
  <c r="H12" i="8"/>
  <c r="H10" i="8"/>
  <c r="H8" i="8"/>
  <c r="G10" i="8"/>
  <c r="E12" i="8"/>
  <c r="E10" i="8"/>
  <c r="E8" i="8"/>
  <c r="D10" i="8"/>
  <c r="D8" i="8"/>
  <c r="D6" i="8"/>
  <c r="L13" i="8"/>
  <c r="L11" i="8"/>
  <c r="L9" i="8"/>
  <c r="L7" i="8"/>
  <c r="C5" i="4"/>
  <c r="C6" i="4"/>
  <c r="H6" i="4"/>
  <c r="C7" i="4"/>
  <c r="E7" i="4"/>
  <c r="C8" i="4"/>
  <c r="C9" i="4"/>
  <c r="C10" i="4"/>
  <c r="F10" i="4"/>
  <c r="G10" i="4"/>
  <c r="C11" i="4"/>
  <c r="C12" i="4"/>
  <c r="C13" i="4"/>
  <c r="H13" i="4"/>
  <c r="C14" i="4"/>
  <c r="B6" i="4"/>
  <c r="B7" i="4"/>
  <c r="B8" i="4"/>
  <c r="B9" i="4"/>
  <c r="B10" i="4"/>
  <c r="B11" i="4"/>
  <c r="B12" i="4"/>
  <c r="B13" i="4"/>
  <c r="B14" i="4"/>
  <c r="B5" i="4"/>
  <c r="H15" i="15"/>
  <c r="H10" i="4" s="1"/>
  <c r="G15" i="15"/>
  <c r="G8" i="4" s="1"/>
  <c r="F15" i="15"/>
  <c r="F7" i="4" s="1"/>
  <c r="E15" i="15"/>
  <c r="E14" i="4" s="1"/>
  <c r="D15" i="15"/>
  <c r="D14" i="4" s="1"/>
  <c r="C15" i="15"/>
  <c r="B15" i="15"/>
  <c r="E7" i="2"/>
  <c r="F7" i="2"/>
  <c r="G7" i="2"/>
  <c r="H7" i="2"/>
  <c r="H15" i="1"/>
  <c r="H14" i="2" s="1"/>
  <c r="G15" i="1"/>
  <c r="G14" i="2" s="1"/>
  <c r="F15" i="1"/>
  <c r="F11" i="2" s="1"/>
  <c r="E15" i="1"/>
  <c r="E11" i="2" s="1"/>
  <c r="D15" i="1"/>
  <c r="D8" i="2" s="1"/>
  <c r="C15" i="1"/>
  <c r="C8" i="2" s="1"/>
  <c r="B15" i="1"/>
  <c r="B6" i="2" s="1"/>
  <c r="E14" i="2" l="1"/>
  <c r="H13" i="2"/>
  <c r="C11" i="2"/>
  <c r="F14" i="2"/>
  <c r="H10" i="2"/>
  <c r="G10" i="2"/>
  <c r="D14" i="2"/>
  <c r="D11" i="2"/>
  <c r="F10" i="2"/>
  <c r="G6" i="2"/>
  <c r="E6" i="2"/>
  <c r="H5" i="4"/>
  <c r="D12" i="4"/>
  <c r="G13" i="4"/>
  <c r="F13" i="4"/>
  <c r="G6" i="4"/>
  <c r="G13" i="2"/>
  <c r="C7" i="2"/>
  <c r="F6" i="4"/>
  <c r="F9" i="4"/>
  <c r="B5" i="2"/>
  <c r="D13" i="2"/>
  <c r="H9" i="2"/>
  <c r="E9" i="4"/>
  <c r="B14" i="2"/>
  <c r="D9" i="4"/>
  <c r="F9" i="2"/>
  <c r="G5" i="4"/>
  <c r="F12" i="2"/>
  <c r="E5" i="4"/>
  <c r="D10" i="4"/>
  <c r="E6" i="4"/>
  <c r="E13" i="2"/>
  <c r="F12" i="4"/>
  <c r="H12" i="2"/>
  <c r="E12" i="4"/>
  <c r="E9" i="2"/>
  <c r="H8" i="4"/>
  <c r="B11" i="2"/>
  <c r="H5" i="2"/>
  <c r="C9" i="2"/>
  <c r="D5" i="4"/>
  <c r="H8" i="2"/>
  <c r="E8" i="4"/>
  <c r="C12" i="2"/>
  <c r="B7" i="2"/>
  <c r="H11" i="2"/>
  <c r="D5" i="2"/>
  <c r="G14" i="4"/>
  <c r="D11" i="4"/>
  <c r="D7" i="4"/>
  <c r="E10" i="4"/>
  <c r="C14" i="2"/>
  <c r="H9" i="4"/>
  <c r="D10" i="2"/>
  <c r="C10" i="2"/>
  <c r="H12" i="4"/>
  <c r="D6" i="4"/>
  <c r="F6" i="2"/>
  <c r="G12" i="4"/>
  <c r="C13" i="2"/>
  <c r="B13" i="2"/>
  <c r="D6" i="2"/>
  <c r="B12" i="2"/>
  <c r="C6" i="2"/>
  <c r="F5" i="4"/>
  <c r="D9" i="2"/>
  <c r="F8" i="4"/>
  <c r="B9" i="2"/>
  <c r="G11" i="4"/>
  <c r="G8" i="2"/>
  <c r="F11" i="4"/>
  <c r="E8" i="2"/>
  <c r="F14" i="4"/>
  <c r="G7" i="4"/>
  <c r="D7" i="2"/>
  <c r="E13" i="4"/>
  <c r="E10" i="2"/>
  <c r="D13" i="4"/>
  <c r="F13" i="2"/>
  <c r="H6" i="2"/>
  <c r="G9" i="4"/>
  <c r="G9" i="2"/>
  <c r="G12" i="2"/>
  <c r="B10" i="2"/>
  <c r="E12" i="2"/>
  <c r="G5" i="2"/>
  <c r="H11" i="4"/>
  <c r="D12" i="2"/>
  <c r="F5" i="2"/>
  <c r="B8" i="2"/>
  <c r="E5" i="2"/>
  <c r="H14" i="4"/>
  <c r="D8" i="4"/>
  <c r="F8" i="2"/>
  <c r="E11" i="4"/>
  <c r="G11" i="2"/>
  <c r="C5" i="2"/>
  <c r="H7" i="4"/>
  <c r="C15" i="8"/>
  <c r="C16" i="8"/>
  <c r="C17" i="8"/>
  <c r="C14" i="8"/>
  <c r="C5" i="8"/>
  <c r="C6" i="8"/>
  <c r="C7" i="8"/>
  <c r="C8" i="8"/>
  <c r="C9" i="8"/>
  <c r="C10" i="8"/>
  <c r="C11" i="8"/>
  <c r="C12" i="8"/>
  <c r="C13" i="8"/>
  <c r="C4" i="8"/>
  <c r="M15" i="7"/>
  <c r="M16" i="7"/>
  <c r="M17" i="7"/>
  <c r="M5" i="7"/>
  <c r="M6" i="7"/>
  <c r="M7" i="7"/>
  <c r="M8" i="7"/>
  <c r="M9" i="7"/>
  <c r="M10" i="7"/>
  <c r="M11" i="7"/>
  <c r="M12" i="7"/>
  <c r="M13" i="7"/>
  <c r="M4" i="7" l="1"/>
  <c r="M4" i="8" s="1"/>
  <c r="M14" i="7"/>
  <c r="M14" i="8" s="1"/>
  <c r="M16" i="8" l="1"/>
  <c r="M11" i="8"/>
  <c r="M12" i="8"/>
  <c r="M15" i="8"/>
  <c r="M8" i="8"/>
  <c r="M9" i="8"/>
  <c r="M13" i="8"/>
  <c r="M17" i="8"/>
  <c r="M5" i="8"/>
  <c r="M6" i="8"/>
  <c r="M7" i="8"/>
  <c r="M10" i="8"/>
  <c r="E15" i="2"/>
  <c r="F15" i="2"/>
  <c r="H15" i="2"/>
  <c r="B15" i="4" l="1"/>
  <c r="D15" i="4"/>
  <c r="E15" i="4"/>
  <c r="G15" i="4"/>
  <c r="C15" i="4"/>
  <c r="H15" i="4"/>
  <c r="F15" i="4"/>
  <c r="B15" i="2"/>
  <c r="D15" i="2"/>
  <c r="G15" i="2"/>
  <c r="C15" i="2"/>
</calcChain>
</file>

<file path=xl/sharedStrings.xml><?xml version="1.0" encoding="utf-8"?>
<sst xmlns="http://schemas.openxmlformats.org/spreadsheetml/2006/main" count="257" uniqueCount="75">
  <si>
    <t xml:space="preserve"> </t>
  </si>
  <si>
    <t xml:space="preserve">№ </t>
  </si>
  <si>
    <t>(%)</t>
  </si>
  <si>
    <t>І.</t>
  </si>
  <si>
    <t>( %)</t>
  </si>
  <si>
    <t>ІІ.</t>
  </si>
  <si>
    <t>Profesional Pension Funds (PPFs) insured persons' dynamics</t>
  </si>
  <si>
    <t>Year, month</t>
  </si>
  <si>
    <t>PPF</t>
  </si>
  <si>
    <t>PPF "DOVERIE"</t>
  </si>
  <si>
    <t>PPF "SAGLASIE"</t>
  </si>
  <si>
    <t>PPF "DSK - RODINA"</t>
  </si>
  <si>
    <t>ZPPF "ALLIANZ BULGARIA"</t>
  </si>
  <si>
    <t>PPF "UBB"</t>
  </si>
  <si>
    <t>PPF "CCB - SILA"</t>
  </si>
  <si>
    <t>"PPF - FUTURE"</t>
  </si>
  <si>
    <t>PPF "TOPLINA"</t>
  </si>
  <si>
    <t>PPF "PENSIONNOOSIGURITELEN INSTITUT"</t>
  </si>
  <si>
    <t>PPF"DALLBOGG: LIFE AND HEALTH"</t>
  </si>
  <si>
    <t>Total</t>
  </si>
  <si>
    <t>Year, period</t>
  </si>
  <si>
    <t xml:space="preserve">                                                     PPF                           Investment instruments </t>
  </si>
  <si>
    <t>Total investments, incl.</t>
  </si>
  <si>
    <t>Debt securities</t>
  </si>
  <si>
    <t>Debt securities issued or guaranteed by States or by their central banks, the ECB, the EIB or international financial organizations</t>
  </si>
  <si>
    <t>Corporate bonds</t>
  </si>
  <si>
    <t>Municipal bonds</t>
  </si>
  <si>
    <t>Equities</t>
  </si>
  <si>
    <t>Shares, rights and warrants</t>
  </si>
  <si>
    <t>Shares and units, issued by collective investment schemes and alternative investment funds</t>
  </si>
  <si>
    <t>Bank deposits</t>
  </si>
  <si>
    <t>Investment property</t>
  </si>
  <si>
    <t>Balance assets, incl.</t>
  </si>
  <si>
    <t>Total investments</t>
  </si>
  <si>
    <t>Cash</t>
  </si>
  <si>
    <t>Short-term receivables</t>
  </si>
  <si>
    <t>"PPF FUTURE"</t>
  </si>
  <si>
    <t>Pensions</t>
  </si>
  <si>
    <t>Lump-sum or period payments according to art. 172 of the Social Insurance Code</t>
  </si>
  <si>
    <t xml:space="preserve">                                            PPF  
Indikators</t>
  </si>
  <si>
    <t xml:space="preserve">PPFs' market share by number of insured persons                                   </t>
  </si>
  <si>
    <t>PPFs' net assets dynamics</t>
  </si>
  <si>
    <t xml:space="preserve"> PPFs' market share by net assets   </t>
  </si>
  <si>
    <t>Gross contributions to PPFs</t>
  </si>
  <si>
    <t>Year</t>
  </si>
  <si>
    <t>Month</t>
  </si>
  <si>
    <t>Average contribution for all PPFs</t>
  </si>
  <si>
    <t>Year, Weighted Average</t>
  </si>
  <si>
    <t>Average monthly contributions per insured person* in PPF</t>
  </si>
  <si>
    <t>Note:</t>
  </si>
  <si>
    <t>* Average monthly contributions calculation is based on insured persons, for whom are made monthly contributions during corresponding month.</t>
  </si>
  <si>
    <t>Average for all PPFs</t>
  </si>
  <si>
    <t>Average savings account balance per insured person*                                                                                                                                                                                                                                                                              (as at the end of each month)</t>
  </si>
  <si>
    <t xml:space="preserve">*The insured persons under § 4b, subparagraph 1 of the TFP of Social Insurance Code, with zero accounts, are not included in the estimation of average savings account balance per fund member. </t>
  </si>
  <si>
    <t>Average savings account balance of insured person, for which at least one contribution 
has been accumulated in the previous 12 months
(as at the end of each month)</t>
  </si>
  <si>
    <t>Profesional Pension Funds pensioners' dynamics</t>
  </si>
  <si>
    <t>(number of persons)</t>
  </si>
  <si>
    <t xml:space="preserve">Lump-sum or period payments to insured persons </t>
  </si>
  <si>
    <t xml:space="preserve">Рayments due to insured persons' survivors </t>
  </si>
  <si>
    <t xml:space="preserve">Рayments due to pensioners' survivors </t>
  </si>
  <si>
    <t>First half of the year</t>
  </si>
  <si>
    <t>First half of the year, weighted Average</t>
  </si>
  <si>
    <t>First half of the year, arithmetic average</t>
  </si>
  <si>
    <t>PPF "DALLBOGG: LIFE AND HEALTH"</t>
  </si>
  <si>
    <r>
      <t>PPF "</t>
    </r>
    <r>
      <rPr>
        <sz val="11"/>
        <color rgb="FF000000"/>
        <rFont val="Times New Roman"/>
        <family val="1"/>
        <charset val="204"/>
      </rPr>
      <t>LEV INS PENSION INSURANCE</t>
    </r>
    <r>
      <rPr>
        <sz val="12"/>
        <color rgb="FF000000"/>
        <rFont val="Times New Roman"/>
        <family val="1"/>
        <charset val="204"/>
      </rPr>
      <t>"</t>
    </r>
    <r>
      <rPr>
        <sz val="12"/>
        <color indexed="8"/>
        <rFont val="Times New Roman"/>
        <family val="1"/>
        <charset val="204"/>
      </rPr>
      <t xml:space="preserve"> *</t>
    </r>
  </si>
  <si>
    <t>*Previous name PPF "PENSIONNOOSIGURITELEN INSTITUT"</t>
  </si>
  <si>
    <t xml:space="preserve">(in thousands EUR) </t>
  </si>
  <si>
    <t>PPF "LEV INS PENSION INSURANCE" *</t>
  </si>
  <si>
    <t xml:space="preserve">(in EUR) </t>
  </si>
  <si>
    <t>PPF "LEV INS PENSION INSURANCE" **</t>
  </si>
  <si>
    <t>** Previous name PPF "PENSIONNOOSIGURITELEN INSTITUT"</t>
  </si>
  <si>
    <t>PPFs' investment portfolio as of 30.06.2026</t>
  </si>
  <si>
    <t xml:space="preserve">           -   </t>
  </si>
  <si>
    <t>Amounts credited and paid out to insured persons and pensioners for the period 01.01.2026 - 30.06.2026</t>
  </si>
  <si>
    <t>Structure of PPFs' investment portfolio as of 30.06.2026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</si>
</sst>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л_в_._-;\-* #,##0.00\ _л_в_._-;_-* &quot;-&quot;??\ _л_в_._-;_-@_-"/>
    <numFmt numFmtId="165" formatCode="_-* #,##0\ _л_в_-;\-* #,##0\ _л_в_-;_-* &quot;-&quot;\ _л_в_-;_-@_-"/>
    <numFmt numFmtId="166" formatCode="_-* #,##0.00\ _л_в_-;\-* #,##0.00\ _л_в_-;_-* &quot;-&quot;??\ _л_в_-;_-@_-"/>
    <numFmt numFmtId="167" formatCode="_-* #,##0\ _л_в_-;\-* #,##0\ _л_в_-;_-* &quot;-&quot;??\ _л_в_-;_-@_-"/>
    <numFmt numFmtId="168" formatCode="#,##0_ ;\-#,##0\ "/>
    <numFmt numFmtId="169" formatCode="_-* #,##0.00\ _л_в_-;\-* #,##0.00\ _л_в_-;_-* &quot;-&quot;\ _л_в_-;_-@_-"/>
    <numFmt numFmtId="170" formatCode="_-* #,##0.000\ _л_в_-;\-* #,##0.000\ _л_в_-;_-* &quot;-&quot;\ _л_в_-;_-@_-"/>
  </numFmts>
  <fonts count="18">
    <font>
      <sz val="12"/>
      <name val="HebarU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HebarU Cyr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9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166" fontId="3" fillId="0" borderId="0" applyFont="0" applyFill="0" applyBorder="0" applyAlignment="0" applyProtection="0"/>
    <xf numFmtId="0" fontId="6" fillId="0" borderId="0"/>
    <xf numFmtId="0" fontId="5" fillId="0" borderId="0"/>
    <xf numFmtId="9" fontId="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</cellStyleXfs>
  <cellXfs count="133">
    <xf numFmtId="0" fontId="0" fillId="0" borderId="0" xfId="0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4" fontId="4" fillId="0" borderId="1" xfId="4" applyNumberFormat="1" applyFont="1" applyBorder="1" applyAlignment="1">
      <alignment vertical="center" wrapText="1"/>
    </xf>
    <xf numFmtId="0" fontId="4" fillId="0" borderId="0" xfId="2" applyFont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9" fillId="0" borderId="0" xfId="0" applyFont="1" applyAlignment="1">
      <alignment horizontal="right" vertical="center"/>
    </xf>
    <xf numFmtId="4" fontId="4" fillId="0" borderId="0" xfId="0" applyNumberFormat="1" applyFont="1" applyAlignment="1">
      <alignment vertical="center" wrapText="1"/>
    </xf>
    <xf numFmtId="4" fontId="11" fillId="0" borderId="0" xfId="0" applyNumberFormat="1" applyFont="1" applyAlignment="1">
      <alignment vertical="center" wrapText="1"/>
    </xf>
    <xf numFmtId="166" fontId="9" fillId="0" borderId="1" xfId="1" applyFont="1" applyFill="1" applyBorder="1" applyAlignment="1">
      <alignment horizontal="left" wrapText="1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right" vertical="center"/>
    </xf>
    <xf numFmtId="165" fontId="4" fillId="0" borderId="0" xfId="3" applyNumberFormat="1" applyFont="1" applyAlignment="1">
      <alignment vertical="center"/>
    </xf>
    <xf numFmtId="166" fontId="12" fillId="0" borderId="1" xfId="1" applyFont="1" applyFill="1" applyBorder="1" applyAlignment="1">
      <alignment horizontal="center" vertical="center" wrapText="1"/>
    </xf>
    <xf numFmtId="166" fontId="4" fillId="0" borderId="7" xfId="1" applyFont="1" applyFill="1" applyBorder="1" applyAlignment="1">
      <alignment horizontal="justify" vertical="justify" wrapText="1"/>
    </xf>
    <xf numFmtId="0" fontId="4" fillId="0" borderId="1" xfId="2" applyFont="1" applyBorder="1" applyAlignment="1">
      <alignment horizontal="left" vertical="center" wrapText="1"/>
    </xf>
    <xf numFmtId="0" fontId="13" fillId="0" borderId="1" xfId="3" applyFont="1" applyBorder="1" applyAlignment="1">
      <alignment horizontal="left" vertical="center" indent="1"/>
    </xf>
    <xf numFmtId="0" fontId="13" fillId="0" borderId="1" xfId="3" applyFont="1" applyBorder="1" applyAlignment="1">
      <alignment horizontal="left" vertical="center" wrapText="1" indent="1"/>
    </xf>
    <xf numFmtId="0" fontId="12" fillId="0" borderId="8" xfId="0" applyFont="1" applyBorder="1" applyAlignment="1">
      <alignment horizontal="center" vertical="center" wrapText="1"/>
    </xf>
    <xf numFmtId="164" fontId="4" fillId="0" borderId="0" xfId="3" applyNumberFormat="1" applyFont="1" applyAlignment="1">
      <alignment vertical="center"/>
    </xf>
    <xf numFmtId="3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2" fontId="4" fillId="0" borderId="0" xfId="0" applyNumberFormat="1" applyFont="1" applyAlignment="1">
      <alignment vertical="center" wrapText="1"/>
    </xf>
    <xf numFmtId="170" fontId="4" fillId="0" borderId="0" xfId="3" applyNumberFormat="1" applyFont="1" applyAlignment="1">
      <alignment vertical="center"/>
    </xf>
    <xf numFmtId="168" fontId="4" fillId="0" borderId="0" xfId="1" applyNumberFormat="1" applyFont="1" applyFill="1" applyAlignment="1">
      <alignment vertical="center"/>
    </xf>
    <xf numFmtId="0" fontId="6" fillId="0" borderId="1" xfId="5" applyFont="1" applyBorder="1" applyAlignment="1">
      <alignment horizontal="center" vertical="center"/>
    </xf>
    <xf numFmtId="4" fontId="0" fillId="0" borderId="0" xfId="0" applyNumberFormat="1" applyAlignment="1">
      <alignment vertical="center" wrapText="1"/>
    </xf>
    <xf numFmtId="167" fontId="4" fillId="0" borderId="0" xfId="0" applyNumberFormat="1" applyFont="1"/>
    <xf numFmtId="3" fontId="4" fillId="0" borderId="1" xfId="0" applyNumberFormat="1" applyFont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1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168" fontId="4" fillId="0" borderId="0" xfId="0" applyNumberFormat="1" applyFont="1"/>
    <xf numFmtId="0" fontId="6" fillId="0" borderId="0" xfId="2" applyAlignment="1">
      <alignment horizontal="center" vertical="center" wrapText="1"/>
    </xf>
    <xf numFmtId="168" fontId="4" fillId="0" borderId="0" xfId="3" applyNumberFormat="1" applyFont="1" applyAlignment="1">
      <alignment vertical="center"/>
    </xf>
    <xf numFmtId="10" fontId="4" fillId="0" borderId="0" xfId="4" applyNumberFormat="1" applyFont="1"/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justify" wrapText="1"/>
    </xf>
    <xf numFmtId="0" fontId="9" fillId="0" borderId="3" xfId="0" applyFont="1" applyBorder="1" applyAlignment="1">
      <alignment vertical="justify"/>
    </xf>
    <xf numFmtId="3" fontId="4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vertical="justify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166" fontId="4" fillId="0" borderId="1" xfId="1" applyFont="1" applyFill="1" applyBorder="1" applyAlignment="1">
      <alignment wrapText="1"/>
    </xf>
    <xf numFmtId="0" fontId="4" fillId="0" borderId="0" xfId="3" applyFont="1" applyAlignment="1">
      <alignment horizontal="center" vertical="center"/>
    </xf>
    <xf numFmtId="0" fontId="4" fillId="0" borderId="2" xfId="0" applyFont="1" applyBorder="1" applyAlignment="1">
      <alignment horizontal="center"/>
    </xf>
    <xf numFmtId="10" fontId="4" fillId="0" borderId="0" xfId="4" applyNumberFormat="1" applyFont="1" applyFill="1" applyBorder="1" applyAlignment="1">
      <alignment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justify" vertical="justify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" xfId="3" quotePrefix="1" applyFont="1" applyBorder="1" applyAlignment="1">
      <alignment horizontal="right" vertical="center" wrapText="1" indent="1"/>
    </xf>
    <xf numFmtId="0" fontId="4" fillId="0" borderId="1" xfId="0" quotePrefix="1" applyFont="1" applyBorder="1" applyAlignment="1">
      <alignment horizontal="right" vertical="center" wrapText="1" indent="1"/>
    </xf>
    <xf numFmtId="0" fontId="4" fillId="0" borderId="1" xfId="3" applyFont="1" applyBorder="1" applyAlignment="1">
      <alignment horizontal="left" vertical="center" indent="1"/>
    </xf>
    <xf numFmtId="0" fontId="6" fillId="0" borderId="0" xfId="5" applyFont="1"/>
    <xf numFmtId="166" fontId="6" fillId="0" borderId="1" xfId="1" applyFont="1" applyFill="1" applyBorder="1" applyAlignment="1">
      <alignment horizontal="left" wrapText="1"/>
    </xf>
    <xf numFmtId="3" fontId="4" fillId="0" borderId="1" xfId="1" applyNumberFormat="1" applyFont="1" applyFill="1" applyBorder="1" applyAlignment="1">
      <alignment vertical="center"/>
    </xf>
    <xf numFmtId="165" fontId="4" fillId="0" borderId="1" xfId="3" applyNumberFormat="1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right" vertical="center"/>
    </xf>
    <xf numFmtId="4" fontId="4" fillId="0" borderId="1" xfId="0" applyNumberFormat="1" applyFont="1" applyBorder="1"/>
    <xf numFmtId="3" fontId="4" fillId="0" borderId="1" xfId="0" applyNumberFormat="1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wrapText="1"/>
    </xf>
    <xf numFmtId="3" fontId="10" fillId="0" borderId="1" xfId="0" applyNumberFormat="1" applyFont="1" applyBorder="1" applyAlignment="1">
      <alignment horizontal="right" vertical="center" wrapText="1"/>
    </xf>
    <xf numFmtId="4" fontId="10" fillId="0" borderId="1" xfId="0" applyNumberFormat="1" applyFont="1" applyBorder="1" applyAlignment="1">
      <alignment wrapText="1"/>
    </xf>
    <xf numFmtId="4" fontId="10" fillId="0" borderId="1" xfId="0" applyNumberFormat="1" applyFont="1" applyBorder="1" applyAlignment="1">
      <alignment vertical="center" wrapText="1"/>
    </xf>
    <xf numFmtId="2" fontId="10" fillId="0" borderId="1" xfId="0" applyNumberFormat="1" applyFont="1" applyBorder="1" applyAlignment="1">
      <alignment wrapText="1"/>
    </xf>
    <xf numFmtId="165" fontId="13" fillId="0" borderId="1" xfId="3" applyNumberFormat="1" applyFont="1" applyBorder="1" applyAlignment="1">
      <alignment horizontal="right" vertical="center" wrapText="1"/>
    </xf>
    <xf numFmtId="165" fontId="6" fillId="0" borderId="1" xfId="3" applyNumberFormat="1" applyFont="1" applyBorder="1" applyAlignment="1">
      <alignment horizontal="right" vertical="center" wrapText="1"/>
    </xf>
    <xf numFmtId="169" fontId="13" fillId="0" borderId="1" xfId="0" applyNumberFormat="1" applyFont="1" applyBorder="1" applyAlignment="1">
      <alignment horizontal="right" vertical="center" wrapText="1"/>
    </xf>
    <xf numFmtId="169" fontId="6" fillId="0" borderId="1" xfId="0" applyNumberFormat="1" applyFont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horizontal="right" vertical="center"/>
    </xf>
    <xf numFmtId="0" fontId="6" fillId="0" borderId="6" xfId="5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5" fontId="4" fillId="0" borderId="1" xfId="5" applyNumberFormat="1" applyFont="1" applyBorder="1" applyAlignment="1">
      <alignment horizontal="right" vertical="center" wrapText="1"/>
    </xf>
    <xf numFmtId="167" fontId="4" fillId="0" borderId="1" xfId="1" applyNumberFormat="1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justify"/>
    </xf>
    <xf numFmtId="0" fontId="4" fillId="0" borderId="5" xfId="0" applyFont="1" applyBorder="1" applyAlignment="1">
      <alignment vertical="justify"/>
    </xf>
    <xf numFmtId="0" fontId="6" fillId="0" borderId="6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4" fillId="0" borderId="0" xfId="9" applyFont="1" applyAlignment="1">
      <alignment horizontal="right"/>
    </xf>
    <xf numFmtId="0" fontId="14" fillId="0" borderId="0" xfId="5" applyFont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6" fillId="0" borderId="6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4" fillId="0" borderId="2" xfId="3" applyFont="1" applyBorder="1" applyAlignment="1">
      <alignment horizontal="right" vertical="center"/>
    </xf>
    <xf numFmtId="1" fontId="6" fillId="2" borderId="9" xfId="1" applyNumberFormat="1" applyFont="1" applyFill="1" applyBorder="1" applyAlignment="1">
      <alignment horizontal="center" wrapText="1"/>
    </xf>
    <xf numFmtId="1" fontId="6" fillId="2" borderId="8" xfId="1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wrapText="1"/>
    </xf>
    <xf numFmtId="1" fontId="6" fillId="0" borderId="1" xfId="1" applyNumberFormat="1" applyFont="1" applyFill="1" applyBorder="1" applyAlignment="1">
      <alignment horizontal="center" wrapText="1"/>
    </xf>
    <xf numFmtId="0" fontId="6" fillId="0" borderId="0" xfId="2" applyAlignment="1">
      <alignment horizontal="center" vertical="center" wrapText="1"/>
    </xf>
    <xf numFmtId="0" fontId="4" fillId="0" borderId="0" xfId="2" applyFont="1" applyAlignment="1">
      <alignment horizontal="center" vertical="center" wrapText="1"/>
    </xf>
    <xf numFmtId="0" fontId="4" fillId="0" borderId="2" xfId="0" applyFont="1" applyBorder="1" applyAlignment="1">
      <alignment horizontal="right"/>
    </xf>
  </cellXfs>
  <cellStyles count="11">
    <cellStyle name="Comma" xfId="1" builtinId="3"/>
    <cellStyle name="Comma 2" xfId="6" xr:uid="{00000000-0005-0000-0000-000001000000}"/>
    <cellStyle name="Normal" xfId="0" builtinId="0"/>
    <cellStyle name="Normal 2" xfId="5" xr:uid="{00000000-0005-0000-0000-000003000000}"/>
    <cellStyle name="Normal 3" xfId="8" xr:uid="{00000000-0005-0000-0000-000004000000}"/>
    <cellStyle name="Normal 3 2" xfId="10" xr:uid="{422E84C2-774D-4EE3-916E-F232DFA81E71}"/>
    <cellStyle name="Normal_DPF" xfId="2" xr:uid="{00000000-0005-0000-0000-000005000000}"/>
    <cellStyle name="Normal_Spr_06_04" xfId="3" xr:uid="{00000000-0005-0000-0000-000006000000}"/>
    <cellStyle name="Normal_ППФ0603" xfId="9" xr:uid="{00000000-0005-0000-0000-000007000000}"/>
    <cellStyle name="Percent" xfId="4" builtinId="5"/>
    <cellStyle name="Percent 2" xfId="7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1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3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2.xml"/><Relationship Id="rId22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n-GB" sz="1200" b="1" i="0" baseline="0">
                <a:effectLst/>
              </a:rPr>
              <a:t>PPFs' market share by number of insured persons as of 30.06.2026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21647707080093329"/>
          <c:y val="2.5423728813559449E-2"/>
        </c:manualLayout>
      </c:layout>
      <c:overlay val="0"/>
      <c:spPr>
        <a:solidFill>
          <a:sysClr val="window" lastClr="FFFFFF"/>
        </a:solidFill>
        <a:ln w="25400">
          <a:noFill/>
        </a:ln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613236814891421"/>
          <c:y val="0.36779661016949372"/>
          <c:w val="0.60703205791106518"/>
          <c:h val="0.39491525423729096"/>
        </c:manualLayout>
      </c:layout>
      <c:pie3DChart>
        <c:varyColors val="1"/>
        <c:ser>
          <c:idx val="2"/>
          <c:order val="0"/>
          <c:explosion val="25"/>
          <c:dLbls>
            <c:dLbl>
              <c:idx val="0"/>
              <c:layout>
                <c:manualLayout>
                  <c:x val="9.2101718929394422E-2"/>
                  <c:y val="-2.717081684586377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1436061960714062"/>
                      <c:h val="9.83643542019176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003-4A64-A9BE-A8A5EF6099A7}"/>
                </c:ext>
              </c:extLst>
            </c:dLbl>
            <c:dLbl>
              <c:idx val="1"/>
              <c:layout>
                <c:manualLayout>
                  <c:x val="1.2497346828543877E-2"/>
                  <c:y val="4.746812580630812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003-4A64-A9BE-A8A5EF6099A7}"/>
                </c:ext>
              </c:extLst>
            </c:dLbl>
            <c:dLbl>
              <c:idx val="2"/>
              <c:layout>
                <c:manualLayout>
                  <c:x val="4.4156372904266133E-3"/>
                  <c:y val="4.9466613283509625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003-4A64-A9BE-A8A5EF6099A7}"/>
                </c:ext>
              </c:extLst>
            </c:dLbl>
            <c:dLbl>
              <c:idx val="3"/>
              <c:layout>
                <c:manualLayout>
                  <c:x val="3.1167965431415409E-2"/>
                  <c:y val="9.734970416833461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003-4A64-A9BE-A8A5EF6099A7}"/>
                </c:ext>
              </c:extLst>
            </c:dLbl>
            <c:dLbl>
              <c:idx val="4"/>
              <c:layout>
                <c:manualLayout>
                  <c:x val="-2.4947031569347515E-2"/>
                  <c:y val="1.9605142577516749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003-4A64-A9BE-A8A5EF6099A7}"/>
                </c:ext>
              </c:extLst>
            </c:dLbl>
            <c:dLbl>
              <c:idx val="5"/>
              <c:layout>
                <c:manualLayout>
                  <c:x val="-2.8582161459393591E-2"/>
                  <c:y val="-5.8289959517771946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003-4A64-A9BE-A8A5EF6099A7}"/>
                </c:ext>
              </c:extLst>
            </c:dLbl>
            <c:dLbl>
              <c:idx val="6"/>
              <c:layout>
                <c:manualLayout>
                  <c:x val="-6.4301041997464892E-2"/>
                  <c:y val="-0.13157809511099294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003-4A64-A9BE-A8A5EF6099A7}"/>
                </c:ext>
              </c:extLst>
            </c:dLbl>
            <c:dLbl>
              <c:idx val="7"/>
              <c:layout>
                <c:manualLayout>
                  <c:x val="5.9985288808909333E-2"/>
                  <c:y val="-0.138243516170648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003-4A64-A9BE-A8A5EF6099A7}"/>
                </c:ext>
              </c:extLst>
            </c:dLbl>
            <c:dLbl>
              <c:idx val="8"/>
              <c:layout>
                <c:manualLayout>
                  <c:x val="0.1548894431674302"/>
                  <c:y val="-0.17077954088226283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003-4A64-A9BE-A8A5EF6099A7}"/>
                </c:ext>
              </c:extLst>
            </c:dLbl>
            <c:dLbl>
              <c:idx val="9"/>
              <c:layout>
                <c:manualLayout>
                  <c:x val="0.25092656896148852"/>
                  <c:y val="-4.3694614315342564E-2"/>
                </c:manualLayout>
              </c:layout>
              <c:numFmt formatCode="0.00%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0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>
                  <c15:layout>
                    <c:manualLayout>
                      <c:w val="0.22819717338848672"/>
                      <c:h val="0.12972363226170333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4003-4A64-A9BE-A8A5EF6099A7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№1-P'!$A$5:$A$14</c:f>
              <c:strCache>
                <c:ptCount val="10"/>
                <c:pt idx="0">
                  <c:v>PPF "DOVERIE"</c:v>
                </c:pt>
                <c:pt idx="1">
                  <c:v>PPF "SAGLASIE"</c:v>
                </c:pt>
                <c:pt idx="2">
                  <c:v>PPF "DSK - RODINA"</c:v>
                </c:pt>
                <c:pt idx="3">
                  <c:v>ZPPF "ALLIANZ BULGARIA"</c:v>
                </c:pt>
                <c:pt idx="4">
                  <c:v>PPF "UBB"</c:v>
                </c:pt>
                <c:pt idx="5">
                  <c:v>PPF "CCB - SILA"</c:v>
                </c:pt>
                <c:pt idx="6">
                  <c:v>"PPF - FUTURE"</c:v>
                </c:pt>
                <c:pt idx="7">
                  <c:v>PPF "TOPLINA"</c:v>
                </c:pt>
                <c:pt idx="8">
                  <c:v>PPF "LEV INS PENSION INSURANCE" *</c:v>
                </c:pt>
                <c:pt idx="9">
                  <c:v>PPF"DALLBOGG: LIFE AND HEALTH"</c:v>
                </c:pt>
              </c:strCache>
            </c:strRef>
          </c:cat>
          <c:val>
            <c:numRef>
              <c:f>'Table №1.1-P'!$H$5:$H$14</c:f>
              <c:numCache>
                <c:formatCode>#,##0.00</c:formatCode>
                <c:ptCount val="10"/>
                <c:pt idx="0">
                  <c:v>24.419501328078141</c:v>
                </c:pt>
                <c:pt idx="1">
                  <c:v>11.843975193450316</c:v>
                </c:pt>
                <c:pt idx="2">
                  <c:v>17.137969443861738</c:v>
                </c:pt>
                <c:pt idx="3">
                  <c:v>15.184409337615486</c:v>
                </c:pt>
                <c:pt idx="4">
                  <c:v>7.077962175625407</c:v>
                </c:pt>
                <c:pt idx="5">
                  <c:v>8.9517489562989905</c:v>
                </c:pt>
                <c:pt idx="6">
                  <c:v>4.6620122378190558</c:v>
                </c:pt>
                <c:pt idx="7">
                  <c:v>6.3017972634794761</c:v>
                </c:pt>
                <c:pt idx="8">
                  <c:v>2.6502471495808946</c:v>
                </c:pt>
                <c:pt idx="9">
                  <c:v>1.7703769141904926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003-4A64-A9BE-A8A5EF609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en-GB" sz="1200" b="1" i="0" baseline="0">
                <a:effectLst/>
              </a:rPr>
              <a:t>PPFs' market share by net assets value as of </a:t>
            </a:r>
            <a:r>
              <a:rPr lang="bg-BG" sz="1200" b="1" i="0" baseline="0">
                <a:effectLst/>
              </a:rPr>
              <a:t> 3</a:t>
            </a:r>
            <a:r>
              <a:rPr lang="en-US" sz="1200" b="1" i="0" baseline="0">
                <a:effectLst/>
              </a:rPr>
              <a:t>0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06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26</a:t>
            </a:r>
            <a:r>
              <a:rPr lang="bg-BG" sz="1200" b="1" i="0" baseline="0">
                <a:effectLst/>
              </a:rPr>
              <a:t> </a:t>
            </a:r>
            <a:endParaRPr lang="en-US" sz="12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bg-BG" sz="1200">
                <a:latin typeface="Times New Roman" pitchFamily="18" charset="0"/>
                <a:cs typeface="Times New Roman" pitchFamily="18" charset="0"/>
              </a:rPr>
              <a:t> </a:t>
            </a:r>
          </a:p>
        </c:rich>
      </c:tx>
      <c:layout>
        <c:manualLayout>
          <c:xMode val="edge"/>
          <c:yMode val="edge"/>
          <c:x val="0.28886590830748016"/>
          <c:y val="3.387541024377029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3267838676318511"/>
          <c:y val="0.39152542372881755"/>
          <c:w val="0.58738366080660842"/>
          <c:h val="0.38135593220338981"/>
        </c:manualLayout>
      </c:layout>
      <c:pie3DChart>
        <c:varyColors val="1"/>
        <c:ser>
          <c:idx val="0"/>
          <c:order val="0"/>
          <c:explosion val="25"/>
          <c:dLbls>
            <c:dLbl>
              <c:idx val="0"/>
              <c:layout>
                <c:manualLayout>
                  <c:x val="3.9141756711641551E-2"/>
                  <c:y val="-3.7530054936026395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103-4154-ABF5-575F447E8213}"/>
                </c:ext>
              </c:extLst>
            </c:dLbl>
            <c:dLbl>
              <c:idx val="1"/>
              <c:layout>
                <c:manualLayout>
                  <c:x val="-1.5473391912967401E-2"/>
                  <c:y val="6.835827874456861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103-4154-ABF5-575F447E8213}"/>
                </c:ext>
              </c:extLst>
            </c:dLbl>
            <c:dLbl>
              <c:idx val="2"/>
              <c:layout>
                <c:manualLayout>
                  <c:x val="-3.1882971150345336E-2"/>
                  <c:y val="6.4949822448664499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03-4154-ABF5-575F447E8213}"/>
                </c:ext>
              </c:extLst>
            </c:dLbl>
            <c:dLbl>
              <c:idx val="3"/>
              <c:layout>
                <c:manualLayout>
                  <c:x val="4.1227597325928879E-2"/>
                  <c:y val="0.107748688774309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03-4154-ABF5-575F447E8213}"/>
                </c:ext>
              </c:extLst>
            </c:dLbl>
            <c:dLbl>
              <c:idx val="4"/>
              <c:layout>
                <c:manualLayout>
                  <c:x val="-2.5625709829749543E-2"/>
                  <c:y val="6.0800635214715805E-3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03-4154-ABF5-575F447E8213}"/>
                </c:ext>
              </c:extLst>
            </c:dLbl>
            <c:dLbl>
              <c:idx val="5"/>
              <c:layout>
                <c:manualLayout>
                  <c:x val="-3.2751019876393735E-2"/>
                  <c:y val="-6.316473152720353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03-4154-ABF5-575F447E8213}"/>
                </c:ext>
              </c:extLst>
            </c:dLbl>
            <c:dLbl>
              <c:idx val="6"/>
              <c:layout>
                <c:manualLayout>
                  <c:x val="-7.4827089219846141E-2"/>
                  <c:y val="-0.138005071399973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03-4154-ABF5-575F447E8213}"/>
                </c:ext>
              </c:extLst>
            </c:dLbl>
            <c:dLbl>
              <c:idx val="7"/>
              <c:layout>
                <c:manualLayout>
                  <c:x val="-1.2700695021817926E-2"/>
                  <c:y val="-0.1551737797481197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103-4154-ABF5-575F447E8213}"/>
                </c:ext>
              </c:extLst>
            </c:dLbl>
            <c:dLbl>
              <c:idx val="8"/>
              <c:layout>
                <c:manualLayout>
                  <c:x val="0.13074405513168141"/>
                  <c:y val="-7.939712620668211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103-4154-ABF5-575F447E8213}"/>
                </c:ext>
              </c:extLst>
            </c:dLbl>
            <c:dLbl>
              <c:idx val="9"/>
              <c:layout>
                <c:manualLayout>
                  <c:x val="0.22138765263037771"/>
                  <c:y val="-4.400908709940669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103-4154-ABF5-575F447E8213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'Table №2-P'!$A$5:$A$14</c:f>
              <c:strCache>
                <c:ptCount val="10"/>
                <c:pt idx="0">
                  <c:v>PPF "DOVERIE"</c:v>
                </c:pt>
                <c:pt idx="1">
                  <c:v>PPF "SAGLASIE"</c:v>
                </c:pt>
                <c:pt idx="2">
                  <c:v>PPF "DSK - RODINA"</c:v>
                </c:pt>
                <c:pt idx="3">
                  <c:v>ZPPF "ALLIANZ BULGARIA"</c:v>
                </c:pt>
                <c:pt idx="4">
                  <c:v>PPF "UBB"</c:v>
                </c:pt>
                <c:pt idx="5">
                  <c:v>PPF "CCB - SILA"</c:v>
                </c:pt>
                <c:pt idx="6">
                  <c:v>"PPF - FUTURE"</c:v>
                </c:pt>
                <c:pt idx="7">
                  <c:v>PPF "TOPLINA"</c:v>
                </c:pt>
                <c:pt idx="8">
                  <c:v>PPF "LEV INS PENSION INSURANCE" *</c:v>
                </c:pt>
                <c:pt idx="9">
                  <c:v>PPF"DALLBOGG: LIFE AND HEALTH"</c:v>
                </c:pt>
              </c:strCache>
            </c:strRef>
          </c:cat>
          <c:val>
            <c:numRef>
              <c:f>'Table №2.1-P'!$H$5:$H$14</c:f>
              <c:numCache>
                <c:formatCode>#,##0.00</c:formatCode>
                <c:ptCount val="10"/>
                <c:pt idx="0">
                  <c:v>24.665892313334933</c:v>
                </c:pt>
                <c:pt idx="1">
                  <c:v>12.787247764605178</c:v>
                </c:pt>
                <c:pt idx="2">
                  <c:v>18.957963139277812</c:v>
                </c:pt>
                <c:pt idx="3">
                  <c:v>17.143710204978095</c:v>
                </c:pt>
                <c:pt idx="4">
                  <c:v>7.0466153187709795</c:v>
                </c:pt>
                <c:pt idx="5">
                  <c:v>9.1983724618045652</c:v>
                </c:pt>
                <c:pt idx="6">
                  <c:v>2.6645917004573625</c:v>
                </c:pt>
                <c:pt idx="7">
                  <c:v>4.7759127783872719</c:v>
                </c:pt>
                <c:pt idx="8">
                  <c:v>1.752390587686923</c:v>
                </c:pt>
                <c:pt idx="9">
                  <c:v>1.0073037306968804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103-4154-ABF5-575F447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200">
                <a:latin typeface="Times New Roman" pitchFamily="18" charset="0"/>
                <a:cs typeface="Times New Roman" pitchFamily="18" charset="0"/>
              </a:defRPr>
            </a:pPr>
            <a:r>
              <a:rPr lang="en-GB" sz="1200" b="1" i="0" baseline="0">
                <a:effectLst/>
              </a:rPr>
              <a:t>Investment portfolio of PPF as of </a:t>
            </a:r>
            <a:r>
              <a:rPr lang="bg-BG" sz="1200" b="1" i="0" baseline="0">
                <a:effectLst/>
              </a:rPr>
              <a:t>3</a:t>
            </a:r>
            <a:r>
              <a:rPr lang="en-US" sz="1200" b="1" i="0" baseline="0">
                <a:effectLst/>
              </a:rPr>
              <a:t>0</a:t>
            </a:r>
            <a:r>
              <a:rPr lang="bg-BG" sz="1200" b="1" i="0" baseline="0">
                <a:effectLst/>
              </a:rPr>
              <a:t>.</a:t>
            </a:r>
            <a:r>
              <a:rPr lang="en-US" sz="1200" b="1" i="0" baseline="0">
                <a:effectLst/>
              </a:rPr>
              <a:t>06</a:t>
            </a:r>
            <a:r>
              <a:rPr lang="bg-BG" sz="1200" b="1" i="0" baseline="0">
                <a:effectLst/>
              </a:rPr>
              <a:t>.20</a:t>
            </a:r>
            <a:r>
              <a:rPr lang="en-US" sz="1200" b="1" i="0" baseline="0">
                <a:effectLst/>
              </a:rPr>
              <a:t>26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4742936864019197"/>
          <c:y val="4.5743546016138843E-2"/>
        </c:manualLayout>
      </c:layout>
      <c:overlay val="0"/>
      <c:spPr>
        <a:solidFill>
          <a:sysClr val="window" lastClr="FFFFFF"/>
        </a:solidFill>
      </c:spPr>
    </c:title>
    <c:autoTitleDeleted val="0"/>
    <c:view3D>
      <c:rotX val="15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8407445708376421"/>
          <c:y val="0.38305084745763002"/>
          <c:w val="0.57497414684591519"/>
          <c:h val="0.37457627118644726"/>
        </c:manualLayout>
      </c:layout>
      <c:pie3DChart>
        <c:varyColors val="1"/>
        <c:ser>
          <c:idx val="0"/>
          <c:order val="0"/>
          <c:explosion val="20"/>
          <c:dPt>
            <c:idx val="2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2-8F9A-4D15-BC9D-4128CA9C0CFE}"/>
              </c:ext>
            </c:extLst>
          </c:dPt>
          <c:dPt>
            <c:idx val="4"/>
            <c:bubble3D val="0"/>
            <c:spPr>
              <a:solidFill>
                <a:srgbClr val="92D050"/>
              </a:solidFill>
            </c:spPr>
            <c:extLst>
              <c:ext xmlns:c16="http://schemas.microsoft.com/office/drawing/2014/chart" uri="{C3380CC4-5D6E-409C-BE32-E72D297353CC}">
                <c16:uniqueId val="{00000004-8F9A-4D15-BC9D-4128CA9C0CFE}"/>
              </c:ext>
            </c:extLst>
          </c:dPt>
          <c:dLbls>
            <c:dLbl>
              <c:idx val="0"/>
              <c:layout>
                <c:manualLayout>
                  <c:x val="1.2863500758057315E-2"/>
                  <c:y val="-5.773995897571627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F9A-4D15-BC9D-4128CA9C0CFE}"/>
                </c:ext>
              </c:extLst>
            </c:dLbl>
            <c:dLbl>
              <c:idx val="1"/>
              <c:layout>
                <c:manualLayout>
                  <c:x val="2.0899670149926903E-2"/>
                  <c:y val="0.17773780815469131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F9A-4D15-BC9D-4128CA9C0CFE}"/>
                </c:ext>
              </c:extLst>
            </c:dLbl>
            <c:dLbl>
              <c:idx val="2"/>
              <c:layout>
                <c:manualLayout>
                  <c:x val="-6.9346166269030229E-2"/>
                  <c:y val="5.460170270594340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F9A-4D15-BC9D-4128CA9C0CFE}"/>
                </c:ext>
              </c:extLst>
            </c:dLbl>
            <c:dLbl>
              <c:idx val="3"/>
              <c:layout>
                <c:manualLayout>
                  <c:x val="-0.11192622661297773"/>
                  <c:y val="-5.345963734228653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F9A-4D15-BC9D-4128CA9C0CFE}"/>
                </c:ext>
              </c:extLst>
            </c:dLbl>
            <c:dLbl>
              <c:idx val="4"/>
              <c:layout>
                <c:manualLayout>
                  <c:x val="-2.1475685104579333E-2"/>
                  <c:y val="-6.8941617591918664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F9A-4D15-BC9D-4128CA9C0CFE}"/>
                </c:ext>
              </c:extLst>
            </c:dLbl>
            <c:dLbl>
              <c:idx val="5"/>
              <c:layout>
                <c:manualLayout>
                  <c:x val="0.10112398993604051"/>
                  <c:y val="-4.4303050353999868E-2"/>
                </c:manualLayout>
              </c:layout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F9A-4D15-BC9D-4128CA9C0CFE}"/>
                </c:ext>
              </c:extLst>
            </c:dLbl>
            <c:dLbl>
              <c:idx val="6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F9A-4D15-BC9D-4128CA9C0CFE}"/>
                </c:ext>
              </c:extLst>
            </c:dLbl>
            <c:dLbl>
              <c:idx val="7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F9A-4D15-BC9D-4128CA9C0CFE}"/>
                </c:ext>
              </c:extLst>
            </c:dLbl>
            <c:dLbl>
              <c:idx val="8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F9A-4D15-BC9D-4128CA9C0CFE}"/>
                </c:ext>
              </c:extLst>
            </c:dLbl>
            <c:dLbl>
              <c:idx val="10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F9A-4D15-BC9D-4128CA9C0CFE}"/>
                </c:ext>
              </c:extLst>
            </c:dLbl>
            <c:dLbl>
              <c:idx val="11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F9A-4D15-BC9D-4128CA9C0CFE}"/>
                </c:ext>
              </c:extLst>
            </c:dLbl>
            <c:dLbl>
              <c:idx val="12"/>
              <c:numFmt formatCode="0.00%" sourceLinked="0"/>
              <c:spPr/>
              <c:txPr>
                <a:bodyPr/>
                <a:lstStyle/>
                <a:p>
                  <a:pPr>
                    <a:defRPr sz="1200">
                      <a:latin typeface="Times New Roman" pitchFamily="18" charset="0"/>
                      <a:cs typeface="Times New Roman" pitchFamily="18" charset="0"/>
                    </a:defRPr>
                  </a:pPr>
                  <a:endParaRPr lang="en-US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F9A-4D15-BC9D-4128CA9C0CFE}"/>
                </c:ext>
              </c:extLst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>
                    <a:latin typeface="Times New Roman" pitchFamily="18" charset="0"/>
                    <a:cs typeface="Times New Roman" pitchFamily="18" charset="0"/>
                  </a:defRPr>
                </a:pPr>
                <a:endParaRPr lang="en-US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('Table №4.1-P'!$B$6:$B$8,'Table №4.1-P'!$B$10:$B$13)</c15:sqref>
                  </c15:fullRef>
                </c:ext>
              </c:extLst>
              <c:f>('Table №4.1-P'!$B$6:$B$8,'Table №4.1-P'!$B$10:$B$11,'Table №4.1-P'!$B$13)</c:f>
              <c:strCache>
                <c:ptCount val="6"/>
                <c:pt idx="0">
                  <c:v>Debt securities issued or guaranteed by States or by their central banks, the ECB, the EIB or international financial organizations</c:v>
                </c:pt>
                <c:pt idx="1">
                  <c:v>Corporate bonds</c:v>
                </c:pt>
                <c:pt idx="2">
                  <c:v>Municipal bonds</c:v>
                </c:pt>
                <c:pt idx="3">
                  <c:v>Shares, rights and warrants</c:v>
                </c:pt>
                <c:pt idx="4">
                  <c:v>Shares and units, issued by collective investment schemes and alternative investment funds</c:v>
                </c:pt>
                <c:pt idx="5">
                  <c:v>Investment property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('Table №4.1-P'!$M$6:$M$8,'Table №4.1-P'!$M$10:$M$13)</c15:sqref>
                  </c15:fullRef>
                </c:ext>
              </c:extLst>
              <c:f>('Table №4.1-P'!$M$6:$M$8,'Table №4.1-P'!$M$10:$M$11,'Table №4.1-P'!$M$13)</c:f>
              <c:numCache>
                <c:formatCode>_-* #\ ##0.00\ _л_в_-;\-* #\ ##0.00\ _л_в_-;_-* "-"\ _л_в_-;_-@_-</c:formatCode>
                <c:ptCount val="6"/>
                <c:pt idx="0">
                  <c:v>49.979469159321297</c:v>
                </c:pt>
                <c:pt idx="1">
                  <c:v>8.0297302365981977</c:v>
                </c:pt>
                <c:pt idx="2">
                  <c:v>1.7470955769857174E-2</c:v>
                </c:pt>
                <c:pt idx="3">
                  <c:v>21.356713486195972</c:v>
                </c:pt>
                <c:pt idx="4">
                  <c:v>19.561745516281547</c:v>
                </c:pt>
                <c:pt idx="5">
                  <c:v>1.0548706458331276</c:v>
                </c:pt>
              </c:numCache>
            </c:numRef>
          </c:val>
          <c:extLst>
            <c:ext xmlns:c15="http://schemas.microsoft.com/office/drawing/2012/chart" uri="{02D57815-91ED-43cb-92C2-25804820EDAC}">
              <c15:categoryFilterExceptions>
                <c15:categoryFilterException>
                  <c15:sqref>'Table №4.1-P'!$M$12</c15:sqref>
                  <c15:dLbl>
                    <c:idx val="4"/>
                    <c:layout>
                      <c:manualLayout>
                        <c:x val="-3.0163620851741866E-3"/>
                        <c:y val="-0.12016556306096256"/>
                      </c:manualLayout>
                    </c:layout>
                    <c:numFmt formatCode="0.00%" sourceLinked="0"/>
                    <c:spPr/>
                    <c:txPr>
                      <a:bodyPr/>
                      <a:lstStyle/>
                      <a:p>
                        <a:pPr>
                          <a:defRPr sz="1200">
                            <a:latin typeface="Times New Roman" pitchFamily="18" charset="0"/>
                            <a:cs typeface="Times New Roman" pitchFamily="18" charset="0"/>
                          </a:defRPr>
                        </a:pPr>
                        <a:endParaRPr lang="en-US"/>
                      </a:p>
                    </c:txPr>
                    <c:dLblPos val="bestFit"/>
                    <c:showLegendKey val="0"/>
                    <c:showVal val="0"/>
                    <c:showCatName val="1"/>
                    <c:showSerName val="0"/>
                    <c:showPercent val="1"/>
                    <c:showBubbleSize val="0"/>
                    <c:extLst>
                      <c:ext uri="{CE6537A1-D6FC-4f65-9D91-7224C49458BB}"/>
                      <c:ext xmlns:c16="http://schemas.microsoft.com/office/drawing/2014/chart" uri="{C3380CC4-5D6E-409C-BE32-E72D297353CC}">
                        <c16:uniqueId val="{00000005-8F9A-4D15-BC9D-4128CA9C0CFE}"/>
                      </c:ext>
                    </c:extLst>
                  </c15:dLbl>
                </c15:categoryFilterException>
              </c15:categoryFilterExceptions>
            </c:ext>
            <c:ext xmlns:c16="http://schemas.microsoft.com/office/drawing/2014/chart" uri="{C3380CC4-5D6E-409C-BE32-E72D297353CC}">
              <c16:uniqueId val="{0000000D-8F9A-4D15-BC9D-4128CA9C0C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noFill/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4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C00-000000000000}">
  <sheetPr codeName="Chart11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D00-000000000000}">
  <sheetPr codeName="Chart12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E00-000000000000}">
  <sheetPr codeName="Chart13"/>
  <sheetViews>
    <sheetView workbookViewId="0"/>
  </sheetView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>&amp;R&amp;"Times New Roman,Regular"&amp;A</oddHeader>
  </headerFooter>
  <drawing r:id="rId2"/>
</chartsheet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1041" name="Line 1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2809875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9525" y="485775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065" name="Line 1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089" name="Line 1">
          <a:extLst>
            <a:ext uri="{FF2B5EF4-FFF2-40B4-BE49-F238E27FC236}">
              <a16:creationId xmlns:a16="http://schemas.microsoft.com/office/drawing/2014/main" id="{00000000-0008-0000-0200-0000110C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6004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113" name="Line 1">
          <a:extLst>
            <a:ext uri="{FF2B5EF4-FFF2-40B4-BE49-F238E27FC236}">
              <a16:creationId xmlns:a16="http://schemas.microsoft.com/office/drawing/2014/main" id="{00000000-0008-0000-0300-0000111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9525" y="647700"/>
          <a:ext cx="3619500" cy="4286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19050</xdr:rowOff>
    </xdr:from>
    <xdr:to>
      <xdr:col>1</xdr:col>
      <xdr:colOff>9525</xdr:colOff>
      <xdr:row>5</xdr:row>
      <xdr:rowOff>9525</xdr:rowOff>
    </xdr:to>
    <xdr:sp macro="" textlink="">
      <xdr:nvSpPr>
        <xdr:cNvPr id="5137" name="Line 1">
          <a:extLst>
            <a:ext uri="{FF2B5EF4-FFF2-40B4-BE49-F238E27FC236}">
              <a16:creationId xmlns:a16="http://schemas.microsoft.com/office/drawing/2014/main" id="{00000000-0008-0000-0400-000011140000}"/>
            </a:ext>
          </a:extLst>
        </xdr:cNvPr>
        <xdr:cNvSpPr>
          <a:spLocks noChangeShapeType="1"/>
        </xdr:cNvSpPr>
      </xdr:nvSpPr>
      <xdr:spPr bwMode="auto">
        <a:xfrm>
          <a:off x="0" y="438150"/>
          <a:ext cx="3190875" cy="61912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1</xdr:col>
      <xdr:colOff>0</xdr:colOff>
      <xdr:row>5</xdr:row>
      <xdr:rowOff>9525</xdr:rowOff>
    </xdr:to>
    <xdr:sp macro="" textlink="">
      <xdr:nvSpPr>
        <xdr:cNvPr id="6161" name="Line 1">
          <a:extLst>
            <a:ext uri="{FF2B5EF4-FFF2-40B4-BE49-F238E27FC236}">
              <a16:creationId xmlns:a16="http://schemas.microsoft.com/office/drawing/2014/main" id="{00000000-0008-0000-0500-000011180000}"/>
            </a:ext>
          </a:extLst>
        </xdr:cNvPr>
        <xdr:cNvSpPr>
          <a:spLocks noChangeShapeType="1"/>
        </xdr:cNvSpPr>
      </xdr:nvSpPr>
      <xdr:spPr bwMode="auto">
        <a:xfrm>
          <a:off x="0" y="552450"/>
          <a:ext cx="3228975" cy="6286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7185" name="Line 2">
          <a:extLst>
            <a:ext uri="{FF2B5EF4-FFF2-40B4-BE49-F238E27FC236}">
              <a16:creationId xmlns:a16="http://schemas.microsoft.com/office/drawing/2014/main" id="{00000000-0008-0000-0800-0000111C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>
          <a:spLocks noChangeShapeType="1"/>
        </xdr:cNvSpPr>
      </xdr:nvSpPr>
      <xdr:spPr bwMode="auto">
        <a:xfrm>
          <a:off x="9525" y="400050"/>
          <a:ext cx="356235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671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280987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9525" y="619125"/>
          <a:ext cx="3619500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2</xdr:row>
      <xdr:rowOff>0</xdr:rowOff>
    </xdr:from>
    <xdr:to>
      <xdr:col>1</xdr:col>
      <xdr:colOff>9525</xdr:colOff>
      <xdr:row>4</xdr:row>
      <xdr:rowOff>9525</xdr:rowOff>
    </xdr:to>
    <xdr:sp macro="" textlink="">
      <xdr:nvSpPr>
        <xdr:cNvPr id="6" name="Line 2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9525" y="476250"/>
          <a:ext cx="2362200" cy="895350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>
          <a:spLocks noChangeShapeType="1"/>
        </xdr:cNvSpPr>
      </xdr:nvSpPr>
      <xdr:spPr bwMode="auto">
        <a:xfrm>
          <a:off x="9525" y="800100"/>
          <a:ext cx="36290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9525</xdr:colOff>
      <xdr:row>3</xdr:row>
      <xdr:rowOff>0</xdr:rowOff>
    </xdr:from>
    <xdr:to>
      <xdr:col>1</xdr:col>
      <xdr:colOff>9525</xdr:colOff>
      <xdr:row>5</xdr:row>
      <xdr:rowOff>9525</xdr:rowOff>
    </xdr:to>
    <xdr:sp macro="" textlink="">
      <xdr:nvSpPr>
        <xdr:cNvPr id="7" name="Line 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>
          <a:spLocks noChangeShapeType="1"/>
        </xdr:cNvSpPr>
      </xdr:nvSpPr>
      <xdr:spPr bwMode="auto">
        <a:xfrm>
          <a:off x="9525" y="571500"/>
          <a:ext cx="3667125" cy="409575"/>
        </a:xfrm>
        <a:prstGeom prst="lin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6737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578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showGridLines="0" tabSelected="1" zoomScaleNormal="100" zoomScaleSheetLayoutView="100" workbookViewId="0">
      <selection sqref="A1:H1"/>
    </sheetView>
  </sheetViews>
  <sheetFormatPr defaultColWidth="9" defaultRowHeight="16.7" customHeight="1"/>
  <cols>
    <col min="1" max="1" width="42.21875" style="39" customWidth="1"/>
    <col min="2" max="8" width="7.88671875" style="39" customWidth="1"/>
    <col min="9" max="16384" width="9" style="39"/>
  </cols>
  <sheetData>
    <row r="1" spans="1:8" ht="34.5" customHeight="1">
      <c r="A1" s="104" t="s">
        <v>6</v>
      </c>
      <c r="B1" s="104"/>
      <c r="C1" s="104"/>
      <c r="D1" s="104"/>
      <c r="E1" s="104"/>
      <c r="F1" s="104"/>
      <c r="G1" s="104"/>
      <c r="H1" s="104"/>
    </row>
    <row r="2" spans="1:8" ht="16.7" customHeight="1">
      <c r="A2" s="46"/>
      <c r="B2" s="46"/>
      <c r="C2" s="45"/>
      <c r="D2" s="45"/>
    </row>
    <row r="3" spans="1:8" ht="16.7" customHeight="1">
      <c r="A3" s="47" t="s">
        <v>7</v>
      </c>
      <c r="B3" s="4">
        <v>2025</v>
      </c>
      <c r="C3" s="102">
        <v>2026</v>
      </c>
      <c r="D3" s="102"/>
      <c r="E3" s="102"/>
      <c r="F3" s="102"/>
      <c r="G3" s="102"/>
      <c r="H3" s="103"/>
    </row>
    <row r="4" spans="1:8" ht="16.7" customHeight="1">
      <c r="A4" s="48" t="s">
        <v>8</v>
      </c>
      <c r="B4" s="49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6.7" customHeight="1">
      <c r="A5" s="50" t="s">
        <v>9</v>
      </c>
      <c r="B5" s="72">
        <v>81219</v>
      </c>
      <c r="C5" s="72">
        <v>81123</v>
      </c>
      <c r="D5" s="72">
        <v>82007</v>
      </c>
      <c r="E5" s="72">
        <v>81882</v>
      </c>
      <c r="F5" s="72">
        <v>81762</v>
      </c>
      <c r="G5" s="72">
        <v>82838</v>
      </c>
      <c r="H5" s="72">
        <v>82650</v>
      </c>
    </row>
    <row r="6" spans="1:8" ht="16.7" customHeight="1">
      <c r="A6" s="50" t="s">
        <v>10</v>
      </c>
      <c r="B6" s="72">
        <v>40552</v>
      </c>
      <c r="C6" s="72">
        <v>40514</v>
      </c>
      <c r="D6" s="72">
        <v>40367</v>
      </c>
      <c r="E6" s="72">
        <v>40307</v>
      </c>
      <c r="F6" s="72">
        <v>40330</v>
      </c>
      <c r="G6" s="72">
        <v>40150</v>
      </c>
      <c r="H6" s="72">
        <v>40087</v>
      </c>
    </row>
    <row r="7" spans="1:8" ht="16.7" customHeight="1">
      <c r="A7" s="50" t="s">
        <v>11</v>
      </c>
      <c r="B7" s="72">
        <v>57945</v>
      </c>
      <c r="C7" s="72">
        <v>57843</v>
      </c>
      <c r="D7" s="72">
        <v>58042</v>
      </c>
      <c r="E7" s="72">
        <v>57947</v>
      </c>
      <c r="F7" s="72">
        <v>57840</v>
      </c>
      <c r="G7" s="72">
        <v>58127</v>
      </c>
      <c r="H7" s="72">
        <v>58005</v>
      </c>
    </row>
    <row r="8" spans="1:8" ht="16.7" customHeight="1">
      <c r="A8" s="50" t="s">
        <v>12</v>
      </c>
      <c r="B8" s="72">
        <v>50970</v>
      </c>
      <c r="C8" s="72">
        <v>50907</v>
      </c>
      <c r="D8" s="72">
        <v>51268</v>
      </c>
      <c r="E8" s="72">
        <v>51181</v>
      </c>
      <c r="F8" s="72">
        <v>51073</v>
      </c>
      <c r="G8" s="72">
        <v>51484</v>
      </c>
      <c r="H8" s="72">
        <v>51393</v>
      </c>
    </row>
    <row r="9" spans="1:8" ht="16.7" customHeight="1">
      <c r="A9" s="50" t="s">
        <v>13</v>
      </c>
      <c r="B9" s="72">
        <v>23880</v>
      </c>
      <c r="C9" s="72">
        <v>23848</v>
      </c>
      <c r="D9" s="72">
        <v>24004</v>
      </c>
      <c r="E9" s="72">
        <v>23976</v>
      </c>
      <c r="F9" s="72">
        <v>23956</v>
      </c>
      <c r="G9" s="72">
        <v>23996</v>
      </c>
      <c r="H9" s="72">
        <v>23956</v>
      </c>
    </row>
    <row r="10" spans="1:8" ht="16.7" customHeight="1">
      <c r="A10" s="50" t="s">
        <v>14</v>
      </c>
      <c r="B10" s="72">
        <v>30712</v>
      </c>
      <c r="C10" s="72">
        <v>30688</v>
      </c>
      <c r="D10" s="72">
        <v>30551</v>
      </c>
      <c r="E10" s="72">
        <v>30522</v>
      </c>
      <c r="F10" s="72">
        <v>30506</v>
      </c>
      <c r="G10" s="72">
        <v>30334</v>
      </c>
      <c r="H10" s="72">
        <v>30298</v>
      </c>
    </row>
    <row r="11" spans="1:8" ht="16.7" customHeight="1">
      <c r="A11" s="50" t="s">
        <v>15</v>
      </c>
      <c r="B11" s="72">
        <v>15132</v>
      </c>
      <c r="C11" s="72">
        <v>15154</v>
      </c>
      <c r="D11" s="72">
        <v>15378</v>
      </c>
      <c r="E11" s="72">
        <v>15385</v>
      </c>
      <c r="F11" s="72">
        <v>15392</v>
      </c>
      <c r="G11" s="72">
        <v>15764</v>
      </c>
      <c r="H11" s="72">
        <v>15779</v>
      </c>
    </row>
    <row r="12" spans="1:8" ht="16.7" customHeight="1">
      <c r="A12" s="50" t="s">
        <v>16</v>
      </c>
      <c r="B12" s="72">
        <v>20939</v>
      </c>
      <c r="C12" s="72">
        <v>20950</v>
      </c>
      <c r="D12" s="72">
        <v>21169</v>
      </c>
      <c r="E12" s="72">
        <v>21164</v>
      </c>
      <c r="F12" s="72">
        <v>21211</v>
      </c>
      <c r="G12" s="72">
        <v>21350</v>
      </c>
      <c r="H12" s="72">
        <v>21329</v>
      </c>
    </row>
    <row r="13" spans="1:8" ht="15.75" customHeight="1">
      <c r="A13" s="50" t="s">
        <v>64</v>
      </c>
      <c r="B13" s="72">
        <v>9154</v>
      </c>
      <c r="C13" s="72">
        <v>9154</v>
      </c>
      <c r="D13" s="72">
        <v>9100</v>
      </c>
      <c r="E13" s="72">
        <v>9096</v>
      </c>
      <c r="F13" s="72">
        <v>9099</v>
      </c>
      <c r="G13" s="72">
        <v>8992</v>
      </c>
      <c r="H13" s="72">
        <v>8970</v>
      </c>
    </row>
    <row r="14" spans="1:8" ht="15.75" customHeight="1">
      <c r="A14" s="50" t="s">
        <v>18</v>
      </c>
      <c r="B14" s="72">
        <v>5849</v>
      </c>
      <c r="C14" s="74">
        <v>5844</v>
      </c>
      <c r="D14" s="74">
        <v>6001</v>
      </c>
      <c r="E14" s="74">
        <v>6002</v>
      </c>
      <c r="F14" s="74">
        <v>6002</v>
      </c>
      <c r="G14" s="74">
        <v>6003</v>
      </c>
      <c r="H14" s="74">
        <v>5992</v>
      </c>
    </row>
    <row r="15" spans="1:8" ht="16.7" customHeight="1">
      <c r="A15" s="17" t="s">
        <v>19</v>
      </c>
      <c r="B15" s="72">
        <f t="shared" ref="B15:H15" si="0">SUM(B5:B14)</f>
        <v>336352</v>
      </c>
      <c r="C15" s="72">
        <f t="shared" si="0"/>
        <v>336025</v>
      </c>
      <c r="D15" s="72">
        <f t="shared" si="0"/>
        <v>337887</v>
      </c>
      <c r="E15" s="72">
        <f t="shared" si="0"/>
        <v>337462</v>
      </c>
      <c r="F15" s="72">
        <f t="shared" si="0"/>
        <v>337171</v>
      </c>
      <c r="G15" s="72">
        <f t="shared" si="0"/>
        <v>339038</v>
      </c>
      <c r="H15" s="72">
        <f t="shared" si="0"/>
        <v>338459</v>
      </c>
    </row>
    <row r="17" spans="1:1" ht="16.7" customHeight="1">
      <c r="A17" s="39" t="s">
        <v>49</v>
      </c>
    </row>
    <row r="18" spans="1:1" ht="16.7" customHeight="1">
      <c r="A18" s="39" t="s">
        <v>65</v>
      </c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23622047244094491" top="0.86614173228346458" bottom="0.47244094488188981" header="0.35433070866141736" footer="0.19685039370078741"/>
  <pageSetup paperSize="9" scale="79" orientation="landscape" r:id="rId1"/>
  <headerFooter alignWithMargins="0">
    <oddHeader>&amp;R&amp;"Times New Roman,Regular"&amp;14&amp;A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H16"/>
  <sheetViews>
    <sheetView showGridLines="0" zoomScaleNormal="75" workbookViewId="0">
      <selection sqref="A1:H1"/>
    </sheetView>
  </sheetViews>
  <sheetFormatPr defaultColWidth="8.44140625" defaultRowHeight="15.75"/>
  <cols>
    <col min="1" max="1" width="42.6640625" style="1" customWidth="1"/>
    <col min="2" max="6" width="8.44140625" style="1" customWidth="1"/>
    <col min="7" max="16384" width="8.44140625" style="1"/>
  </cols>
  <sheetData>
    <row r="1" spans="1:8" ht="33" customHeight="1">
      <c r="A1" s="104" t="s">
        <v>40</v>
      </c>
      <c r="B1" s="104"/>
      <c r="C1" s="104"/>
      <c r="D1" s="104"/>
      <c r="E1" s="104"/>
      <c r="F1" s="104"/>
      <c r="G1" s="104"/>
      <c r="H1" s="104"/>
    </row>
    <row r="2" spans="1:8" ht="15.75" customHeight="1">
      <c r="A2" s="7"/>
      <c r="E2" s="7"/>
      <c r="H2" s="7" t="s">
        <v>2</v>
      </c>
    </row>
    <row r="3" spans="1:8" ht="15.75" customHeight="1">
      <c r="A3" s="47" t="s">
        <v>7</v>
      </c>
      <c r="B3" s="4">
        <v>2025</v>
      </c>
      <c r="C3" s="105">
        <v>2026</v>
      </c>
      <c r="D3" s="106"/>
      <c r="E3" s="106"/>
      <c r="F3" s="106"/>
      <c r="G3" s="106"/>
      <c r="H3" s="107"/>
    </row>
    <row r="4" spans="1:8" ht="15.75" customHeight="1">
      <c r="A4" s="48" t="s">
        <v>8</v>
      </c>
      <c r="B4" s="51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50" t="s">
        <v>9</v>
      </c>
      <c r="B5" s="75">
        <f>'Table №1-P'!B5/'Table №1-P'!B$15*100</f>
        <v>24.147024545714014</v>
      </c>
      <c r="C5" s="75">
        <f>'Table №1-P'!C5/'Table №1-P'!C$15*100</f>
        <v>24.141953723681272</v>
      </c>
      <c r="D5" s="75">
        <f>'Table №1-P'!D5/'Table №1-P'!D$15*100</f>
        <v>24.270540150997228</v>
      </c>
      <c r="E5" s="75">
        <f>'Table №1-P'!E5/'Table №1-P'!E$15*100</f>
        <v>24.264065287350871</v>
      </c>
      <c r="F5" s="75">
        <f>'Table №1-P'!F5/'Table №1-P'!F$15*100</f>
        <v>24.249416468201595</v>
      </c>
      <c r="G5" s="75">
        <f>'Table №1-P'!G5/'Table №1-P'!G$15*100</f>
        <v>24.433249370277078</v>
      </c>
      <c r="H5" s="75">
        <f>'Table №1-P'!H5/'Table №1-P'!H$15*100</f>
        <v>24.419501328078141</v>
      </c>
    </row>
    <row r="6" spans="1:8" ht="15.75" customHeight="1">
      <c r="A6" s="50" t="s">
        <v>10</v>
      </c>
      <c r="B6" s="75">
        <f>'Table №1-P'!B6/'Table №1-P'!B$15*100</f>
        <v>12.056417086861384</v>
      </c>
      <c r="C6" s="75">
        <f>'Table №1-P'!C6/'Table №1-P'!C$15*100</f>
        <v>12.056841008853509</v>
      </c>
      <c r="D6" s="75">
        <f>'Table №1-P'!D6/'Table №1-P'!D$15*100</f>
        <v>11.946893488059619</v>
      </c>
      <c r="E6" s="75">
        <f>'Table №1-P'!E6/'Table №1-P'!E$15*100</f>
        <v>11.944159638714877</v>
      </c>
      <c r="F6" s="75">
        <f>'Table №1-P'!F6/'Table №1-P'!F$15*100</f>
        <v>11.961289672006192</v>
      </c>
      <c r="G6" s="75">
        <f>'Table №1-P'!G6/'Table №1-P'!G$15*100</f>
        <v>11.842330358248928</v>
      </c>
      <c r="H6" s="75">
        <f>'Table №1-P'!H6/'Table №1-P'!H$15*100</f>
        <v>11.843975193450316</v>
      </c>
    </row>
    <row r="7" spans="1:8" ht="15.75" customHeight="1">
      <c r="A7" s="50" t="s">
        <v>11</v>
      </c>
      <c r="B7" s="75">
        <f>'Table №1-P'!B7/'Table №1-P'!B$15*100</f>
        <v>17.227487869850634</v>
      </c>
      <c r="C7" s="75">
        <f>'Table №1-P'!C7/'Table №1-P'!C$15*100</f>
        <v>17.213897775463135</v>
      </c>
      <c r="D7" s="75">
        <f>'Table №1-P'!D7/'Table №1-P'!D$15*100</f>
        <v>17.177932267296462</v>
      </c>
      <c r="E7" s="75">
        <f>'Table №1-P'!E7/'Table №1-P'!E$15*100</f>
        <v>17.171414855598556</v>
      </c>
      <c r="F7" s="75">
        <f>'Table №1-P'!F7/'Table №1-P'!F$15*100</f>
        <v>17.154500238751258</v>
      </c>
      <c r="G7" s="75">
        <f>'Table №1-P'!G7/'Table №1-P'!G$15*100</f>
        <v>17.144685846424295</v>
      </c>
      <c r="H7" s="75">
        <f>'Table №1-P'!H7/'Table №1-P'!H$15*100</f>
        <v>17.137969443861738</v>
      </c>
    </row>
    <row r="8" spans="1:8" ht="15.75" customHeight="1">
      <c r="A8" s="50" t="s">
        <v>12</v>
      </c>
      <c r="B8" s="75">
        <f>'Table №1-P'!B8/'Table №1-P'!B$15*100</f>
        <v>15.153767481685854</v>
      </c>
      <c r="C8" s="75">
        <f>'Table №1-P'!C8/'Table №1-P'!C$15*100</f>
        <v>15.149765642437318</v>
      </c>
      <c r="D8" s="75">
        <f>'Table №1-P'!D8/'Table №1-P'!D$15*100</f>
        <v>15.173120007576498</v>
      </c>
      <c r="E8" s="75">
        <f>'Table №1-P'!E8/'Table №1-P'!E$15*100</f>
        <v>15.166448370483195</v>
      </c>
      <c r="F8" s="75">
        <f>'Table №1-P'!F8/'Table №1-P'!F$15*100</f>
        <v>15.147506754732762</v>
      </c>
      <c r="G8" s="75">
        <f>'Table №1-P'!G8/'Table №1-P'!G$15*100</f>
        <v>15.185318459877653</v>
      </c>
      <c r="H8" s="75">
        <f>'Table №1-P'!H8/'Table №1-P'!H$15*100</f>
        <v>15.184409337615486</v>
      </c>
    </row>
    <row r="9" spans="1:8" ht="15.75" customHeight="1">
      <c r="A9" s="50" t="s">
        <v>13</v>
      </c>
      <c r="B9" s="75">
        <f>'Table №1-P'!B9/'Table №1-P'!B$15*100</f>
        <v>7.0997050708781275</v>
      </c>
      <c r="C9" s="75">
        <f>'Table №1-P'!C9/'Table №1-P'!C$15*100</f>
        <v>7.0970909902537018</v>
      </c>
      <c r="D9" s="75">
        <f>'Table №1-P'!D9/'Table №1-P'!D$15*100</f>
        <v>7.1041502040623055</v>
      </c>
      <c r="E9" s="75">
        <f>'Table №1-P'!E9/'Table №1-P'!E$15*100</f>
        <v>7.1047999478459802</v>
      </c>
      <c r="F9" s="75">
        <f>'Table №1-P'!F9/'Table №1-P'!F$15*100</f>
        <v>7.1050001334634345</v>
      </c>
      <c r="G9" s="75">
        <f>'Table №1-P'!G9/'Table №1-P'!G$15*100</f>
        <v>7.0776727092538296</v>
      </c>
      <c r="H9" s="75">
        <f>'Table №1-P'!H9/'Table №1-P'!H$15*100</f>
        <v>7.077962175625407</v>
      </c>
    </row>
    <row r="10" spans="1:8" ht="15.75" customHeight="1">
      <c r="A10" s="50" t="s">
        <v>14</v>
      </c>
      <c r="B10" s="75">
        <f>'Table №1-P'!B10/'Table №1-P'!B$15*100</f>
        <v>9.1309104747407464</v>
      </c>
      <c r="C10" s="75">
        <f>'Table №1-P'!C10/'Table №1-P'!C$15*100</f>
        <v>9.1326538204002681</v>
      </c>
      <c r="D10" s="75">
        <f>'Table №1-P'!D10/'Table №1-P'!D$15*100</f>
        <v>9.0417802401394542</v>
      </c>
      <c r="E10" s="75">
        <f>'Table №1-P'!E10/'Table №1-P'!E$15*100</f>
        <v>9.0445739075807055</v>
      </c>
      <c r="F10" s="75">
        <f>'Table №1-P'!F10/'Table №1-P'!F$15*100</f>
        <v>9.047634583045399</v>
      </c>
      <c r="G10" s="75">
        <f>'Table №1-P'!G10/'Table №1-P'!G$15*100</f>
        <v>8.9470796783841351</v>
      </c>
      <c r="H10" s="75">
        <f>'Table №1-P'!H10/'Table №1-P'!H$15*100</f>
        <v>8.9517489562989905</v>
      </c>
    </row>
    <row r="11" spans="1:8" ht="15.75" customHeight="1">
      <c r="A11" s="50" t="s">
        <v>15</v>
      </c>
      <c r="B11" s="75">
        <f>'Table №1-P'!B11/'Table №1-P'!B$15*100</f>
        <v>4.4988583388830747</v>
      </c>
      <c r="C11" s="75">
        <f>'Table №1-P'!C11/'Table №1-P'!C$15*100</f>
        <v>4.5097834982516183</v>
      </c>
      <c r="D11" s="75">
        <f>'Table №1-P'!D11/'Table №1-P'!D$15*100</f>
        <v>4.551225705635316</v>
      </c>
      <c r="E11" s="75">
        <f>'Table №1-P'!E11/'Table №1-P'!E$15*100</f>
        <v>4.559031831732165</v>
      </c>
      <c r="F11" s="75">
        <f>'Table №1-P'!F11/'Table №1-P'!F$15*100</f>
        <v>4.5650426638115382</v>
      </c>
      <c r="G11" s="75">
        <f>'Table №1-P'!G11/'Table №1-P'!G$15*100</f>
        <v>4.6496262955774865</v>
      </c>
      <c r="H11" s="75">
        <f>'Table №1-P'!H11/'Table №1-P'!H$15*100</f>
        <v>4.6620122378190558</v>
      </c>
    </row>
    <row r="12" spans="1:8" ht="15.75" customHeight="1">
      <c r="A12" s="50" t="s">
        <v>16</v>
      </c>
      <c r="B12" s="75">
        <f>'Table №1-P'!B12/'Table №1-P'!B$15*100</f>
        <v>6.2253234706497951</v>
      </c>
      <c r="C12" s="75">
        <f>'Table №1-P'!C12/'Table №1-P'!C$15*100</f>
        <v>6.2346551595863398</v>
      </c>
      <c r="D12" s="75">
        <f>'Table №1-P'!D12/'Table №1-P'!D$15*100</f>
        <v>6.2651123008579797</v>
      </c>
      <c r="E12" s="75">
        <f>'Table №1-P'!E12/'Table №1-P'!E$15*100</f>
        <v>6.2715209416171298</v>
      </c>
      <c r="F12" s="75">
        <f>'Table №1-P'!F12/'Table №1-P'!F$15*100</f>
        <v>6.2908731771119104</v>
      </c>
      <c r="G12" s="75">
        <f>'Table №1-P'!G12/'Table №1-P'!G$15*100</f>
        <v>6.2972292191435768</v>
      </c>
      <c r="H12" s="75">
        <f>'Table №1-P'!H12/'Table №1-P'!H$15*100</f>
        <v>6.3017972634794761</v>
      </c>
    </row>
    <row r="13" spans="1:8" ht="15.75" customHeight="1">
      <c r="A13" s="50" t="s">
        <v>17</v>
      </c>
      <c r="B13" s="75">
        <f>'Table №1-P'!B13/'Table №1-P'!B$15*100</f>
        <v>2.7215536105032823</v>
      </c>
      <c r="C13" s="75">
        <f>'Table №1-P'!C13/'Table №1-P'!C$15*100</f>
        <v>2.7242020682984895</v>
      </c>
      <c r="D13" s="75">
        <f>'Table №1-P'!D13/'Table №1-P'!D$15*100</f>
        <v>2.693208084359564</v>
      </c>
      <c r="E13" s="75">
        <f>'Table №1-P'!E13/'Table №1-P'!E$15*100</f>
        <v>2.6954145948284545</v>
      </c>
      <c r="F13" s="75">
        <f>'Table №1-P'!F13/'Table №1-P'!F$15*100</f>
        <v>2.6986306651521037</v>
      </c>
      <c r="G13" s="75">
        <f>'Table №1-P'!G13/'Table №1-P'!G$15*100</f>
        <v>2.6522100767465595</v>
      </c>
      <c r="H13" s="75">
        <f>'Table №1-P'!H13/'Table №1-P'!H$15*100</f>
        <v>2.6502471495808946</v>
      </c>
    </row>
    <row r="14" spans="1:8" ht="15.75" customHeight="1">
      <c r="A14" s="50" t="s">
        <v>18</v>
      </c>
      <c r="B14" s="75">
        <f>'Table №1-P'!B14/'Table №1-P'!B$15*100</f>
        <v>1.7389520502330891</v>
      </c>
      <c r="C14" s="75">
        <f>'Table №1-P'!C14/'Table №1-P'!C$15*100</f>
        <v>1.739156312774347</v>
      </c>
      <c r="D14" s="75">
        <f>'Table №1-P'!D14/'Table №1-P'!D$15*100</f>
        <v>1.7760375510155764</v>
      </c>
      <c r="E14" s="75">
        <f>'Table №1-P'!E14/'Table №1-P'!E$15*100</f>
        <v>1.7785706242480634</v>
      </c>
      <c r="F14" s="75">
        <f>'Table №1-P'!F14/'Table №1-P'!F$15*100</f>
        <v>1.7801056437238079</v>
      </c>
      <c r="G14" s="75">
        <f>'Table №1-P'!G14/'Table №1-P'!G$15*100</f>
        <v>1.7705979860664585</v>
      </c>
      <c r="H14" s="75">
        <f>'Table №1-P'!H14/'Table №1-P'!H$15*100</f>
        <v>1.7703769141904926</v>
      </c>
    </row>
    <row r="15" spans="1:8" ht="15.75" customHeight="1">
      <c r="A15" s="17" t="s">
        <v>19</v>
      </c>
      <c r="B15" s="75">
        <f>+'Table №1-P'!B15/'Table №1-P'!B$15*100</f>
        <v>100</v>
      </c>
      <c r="C15" s="75">
        <f>+'Table №1-P'!C15/'Table №1-P'!C$15*100</f>
        <v>100</v>
      </c>
      <c r="D15" s="75">
        <f>+'Table №1-P'!D15/'Table №1-P'!D$15*100</f>
        <v>100</v>
      </c>
      <c r="E15" s="75">
        <f>+'Table №1-P'!E15/'Table №1-P'!E$15*100</f>
        <v>100</v>
      </c>
      <c r="F15" s="75">
        <f>+'Table №1-P'!F15/'Table №1-P'!F$15*100</f>
        <v>100</v>
      </c>
      <c r="G15" s="75">
        <f>+'Table №1-P'!G15/'Table №1-P'!G$15*100</f>
        <v>100</v>
      </c>
      <c r="H15" s="75">
        <f>+'Table №1-P'!H15/'Table №1-P'!H$15*100</f>
        <v>100</v>
      </c>
    </row>
    <row r="16" spans="1:8" ht="15.75" customHeight="1"/>
  </sheetData>
  <mergeCells count="2">
    <mergeCell ref="C3:H3"/>
    <mergeCell ref="A1:H1"/>
  </mergeCells>
  <phoneticPr fontId="0" type="noConversion"/>
  <printOptions horizontalCentered="1" verticalCentered="1"/>
  <pageMargins left="0.55118110236220474" right="0.23622047244094491" top="0.6692913385826772" bottom="0.47244094488188981" header="0.31496062992125984" footer="0.19685039370078741"/>
  <pageSetup paperSize="9" scale="76" orientation="landscape" r:id="rId1"/>
  <headerFooter alignWithMargins="0">
    <oddHeader>&amp;R&amp;"Times New Roman,Regular"&amp;14&amp;A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18"/>
  <sheetViews>
    <sheetView showGridLines="0" zoomScaleNormal="75" workbookViewId="0">
      <selection sqref="A1:H1"/>
    </sheetView>
  </sheetViews>
  <sheetFormatPr defaultColWidth="8.109375" defaultRowHeight="15.75"/>
  <cols>
    <col min="1" max="1" width="41.5546875" style="2" customWidth="1"/>
    <col min="2" max="4" width="7.88671875" style="2" bestFit="1" customWidth="1"/>
    <col min="5" max="7" width="8" style="2" customWidth="1"/>
    <col min="8" max="16384" width="8.109375" style="2"/>
  </cols>
  <sheetData>
    <row r="1" spans="1:9" ht="33" customHeight="1">
      <c r="A1" s="104" t="s">
        <v>41</v>
      </c>
      <c r="B1" s="104"/>
      <c r="C1" s="104"/>
      <c r="D1" s="104"/>
      <c r="E1" s="104"/>
      <c r="F1" s="104"/>
      <c r="G1" s="104"/>
      <c r="H1" s="104"/>
    </row>
    <row r="2" spans="1:9" ht="15.75" customHeight="1">
      <c r="A2" s="8"/>
      <c r="B2" s="8"/>
      <c r="E2" s="8"/>
      <c r="F2" s="8"/>
      <c r="G2" s="8"/>
      <c r="H2" s="96" t="s">
        <v>66</v>
      </c>
    </row>
    <row r="3" spans="1:9" ht="15.75" customHeight="1">
      <c r="A3" s="47" t="s">
        <v>7</v>
      </c>
      <c r="B3" s="4">
        <v>2025</v>
      </c>
      <c r="C3" s="106">
        <v>2026</v>
      </c>
      <c r="D3" s="106"/>
      <c r="E3" s="106"/>
      <c r="F3" s="106"/>
      <c r="G3" s="106"/>
      <c r="H3" s="107"/>
    </row>
    <row r="4" spans="1:9">
      <c r="A4" s="48" t="s">
        <v>8</v>
      </c>
      <c r="B4" s="4">
        <v>12</v>
      </c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</row>
    <row r="5" spans="1:9" s="38" customFormat="1">
      <c r="A5" s="50" t="s">
        <v>9</v>
      </c>
      <c r="B5" s="76">
        <v>423476</v>
      </c>
      <c r="C5" s="76">
        <v>431544</v>
      </c>
      <c r="D5" s="76">
        <v>439735</v>
      </c>
      <c r="E5" s="76">
        <v>434493</v>
      </c>
      <c r="F5" s="76">
        <v>440210</v>
      </c>
      <c r="G5" s="76">
        <v>453066</v>
      </c>
      <c r="H5" s="76">
        <v>459328</v>
      </c>
      <c r="I5" s="37"/>
    </row>
    <row r="6" spans="1:9" s="38" customFormat="1">
      <c r="A6" s="50" t="s">
        <v>10</v>
      </c>
      <c r="B6" s="76">
        <v>237070</v>
      </c>
      <c r="C6" s="76">
        <v>235844</v>
      </c>
      <c r="D6" s="76">
        <v>234431</v>
      </c>
      <c r="E6" s="76">
        <v>234114</v>
      </c>
      <c r="F6" s="76">
        <v>232730</v>
      </c>
      <c r="G6" s="76">
        <v>236345</v>
      </c>
      <c r="H6" s="76">
        <v>238124</v>
      </c>
      <c r="I6" s="37"/>
    </row>
    <row r="7" spans="1:9" s="38" customFormat="1">
      <c r="A7" s="50" t="s">
        <v>11</v>
      </c>
      <c r="B7" s="76">
        <v>335505</v>
      </c>
      <c r="C7" s="76">
        <v>340649</v>
      </c>
      <c r="D7" s="76">
        <v>343203</v>
      </c>
      <c r="E7" s="76">
        <v>338732</v>
      </c>
      <c r="F7" s="76">
        <v>342427</v>
      </c>
      <c r="G7" s="76">
        <v>348031</v>
      </c>
      <c r="H7" s="76">
        <v>353035</v>
      </c>
      <c r="I7" s="37"/>
    </row>
    <row r="8" spans="1:9" s="38" customFormat="1">
      <c r="A8" s="50" t="s">
        <v>12</v>
      </c>
      <c r="B8" s="76">
        <v>295484</v>
      </c>
      <c r="C8" s="76">
        <v>299792</v>
      </c>
      <c r="D8" s="76">
        <v>306196</v>
      </c>
      <c r="E8" s="76">
        <v>300519</v>
      </c>
      <c r="F8" s="76">
        <v>303737</v>
      </c>
      <c r="G8" s="76">
        <v>314499</v>
      </c>
      <c r="H8" s="76">
        <v>319250</v>
      </c>
      <c r="I8" s="37"/>
    </row>
    <row r="9" spans="1:9" s="38" customFormat="1">
      <c r="A9" s="50" t="s">
        <v>13</v>
      </c>
      <c r="B9" s="76">
        <v>118753</v>
      </c>
      <c r="C9" s="76">
        <v>120713</v>
      </c>
      <c r="D9" s="76">
        <v>123544</v>
      </c>
      <c r="E9" s="76">
        <v>121223</v>
      </c>
      <c r="F9" s="76">
        <v>122773</v>
      </c>
      <c r="G9" s="76">
        <v>128792</v>
      </c>
      <c r="H9" s="76">
        <v>131222</v>
      </c>
      <c r="I9" s="37"/>
    </row>
    <row r="10" spans="1:9" s="38" customFormat="1">
      <c r="A10" s="50" t="s">
        <v>14</v>
      </c>
      <c r="B10" s="76">
        <v>168948</v>
      </c>
      <c r="C10" s="76">
        <v>169560</v>
      </c>
      <c r="D10" s="76">
        <v>169253</v>
      </c>
      <c r="E10" s="76">
        <v>167650</v>
      </c>
      <c r="F10" s="76">
        <v>168091</v>
      </c>
      <c r="G10" s="76">
        <v>168706</v>
      </c>
      <c r="H10" s="76">
        <v>171292</v>
      </c>
      <c r="I10" s="37"/>
    </row>
    <row r="11" spans="1:9" s="38" customFormat="1">
      <c r="A11" s="50" t="s">
        <v>15</v>
      </c>
      <c r="B11" s="76">
        <v>47518</v>
      </c>
      <c r="C11" s="76">
        <v>47424</v>
      </c>
      <c r="D11" s="76">
        <v>48206</v>
      </c>
      <c r="E11" s="76">
        <v>48591</v>
      </c>
      <c r="F11" s="76">
        <v>48950</v>
      </c>
      <c r="G11" s="76">
        <v>48832</v>
      </c>
      <c r="H11" s="76">
        <v>49620</v>
      </c>
      <c r="I11" s="37"/>
    </row>
    <row r="12" spans="1:9" s="38" customFormat="1">
      <c r="A12" s="50" t="s">
        <v>16</v>
      </c>
      <c r="B12" s="76">
        <v>85648</v>
      </c>
      <c r="C12" s="76">
        <v>85867</v>
      </c>
      <c r="D12" s="76">
        <v>87380</v>
      </c>
      <c r="E12" s="76">
        <v>87502</v>
      </c>
      <c r="F12" s="76">
        <v>87832</v>
      </c>
      <c r="G12" s="76">
        <v>86916</v>
      </c>
      <c r="H12" s="76">
        <v>88937</v>
      </c>
      <c r="I12" s="37"/>
    </row>
    <row r="13" spans="1:9" s="38" customFormat="1" ht="15.75" customHeight="1">
      <c r="A13" s="50" t="s">
        <v>67</v>
      </c>
      <c r="B13" s="76">
        <v>30270</v>
      </c>
      <c r="C13" s="76">
        <v>31071</v>
      </c>
      <c r="D13" s="76">
        <v>31334</v>
      </c>
      <c r="E13" s="76">
        <v>31040</v>
      </c>
      <c r="F13" s="76">
        <v>30961</v>
      </c>
      <c r="G13" s="76">
        <v>32232</v>
      </c>
      <c r="H13" s="76">
        <v>32633</v>
      </c>
      <c r="I13" s="37"/>
    </row>
    <row r="14" spans="1:9" s="38" customFormat="1">
      <c r="A14" s="50" t="s">
        <v>18</v>
      </c>
      <c r="B14" s="76">
        <v>15606</v>
      </c>
      <c r="C14" s="76">
        <v>16126</v>
      </c>
      <c r="D14" s="76">
        <v>16679</v>
      </c>
      <c r="E14" s="76">
        <v>16597</v>
      </c>
      <c r="F14" s="76">
        <v>16917</v>
      </c>
      <c r="G14" s="76">
        <v>18137</v>
      </c>
      <c r="H14" s="76">
        <v>18758</v>
      </c>
      <c r="I14" s="37"/>
    </row>
    <row r="15" spans="1:9" s="38" customFormat="1">
      <c r="A15" s="17" t="s">
        <v>19</v>
      </c>
      <c r="B15" s="76">
        <f t="shared" ref="B15" si="0">SUM(B5:B14)</f>
        <v>1758278</v>
      </c>
      <c r="C15" s="76">
        <f>SUM(C5:C14)</f>
        <v>1778590</v>
      </c>
      <c r="D15" s="76">
        <f>SUM(D5:D14)</f>
        <v>1799961</v>
      </c>
      <c r="E15" s="76">
        <f>SUM(E5:E14)</f>
        <v>1780461</v>
      </c>
      <c r="F15" s="76">
        <f t="shared" ref="F15:G15" si="1">SUM(F5:F14)</f>
        <v>1794628</v>
      </c>
      <c r="G15" s="76">
        <f t="shared" si="1"/>
        <v>1835556</v>
      </c>
      <c r="H15" s="76">
        <f>SUM(H5:H14)</f>
        <v>1862199</v>
      </c>
      <c r="I15" s="37"/>
    </row>
    <row r="17" spans="1:1">
      <c r="A17" s="39" t="s">
        <v>49</v>
      </c>
    </row>
    <row r="18" spans="1:1">
      <c r="A18" s="39" t="s">
        <v>65</v>
      </c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19685039370078741" top="0.47244094488188981" bottom="0.59055118110236227" header="0.27559055118110237" footer="0.19685039370078741"/>
  <pageSetup paperSize="9" scale="82" orientation="landscape" r:id="rId1"/>
  <headerFooter alignWithMargins="0">
    <oddHeader>&amp;R&amp;"Times New Roman,Regular"&amp;14&amp;A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H15"/>
  <sheetViews>
    <sheetView showGridLines="0" zoomScaleNormal="75" workbookViewId="0">
      <selection sqref="A1:H1"/>
    </sheetView>
  </sheetViews>
  <sheetFormatPr defaultColWidth="7.77734375" defaultRowHeight="15.75"/>
  <cols>
    <col min="1" max="1" width="41.21875" style="1" customWidth="1"/>
    <col min="2" max="2" width="8" style="1" customWidth="1"/>
    <col min="3" max="5" width="7.21875" style="1" customWidth="1"/>
    <col min="6" max="16384" width="7.77734375" style="1"/>
  </cols>
  <sheetData>
    <row r="1" spans="1:8" ht="33" customHeight="1">
      <c r="A1" s="104" t="s">
        <v>42</v>
      </c>
      <c r="B1" s="104"/>
      <c r="C1" s="104"/>
      <c r="D1" s="104"/>
      <c r="E1" s="104"/>
      <c r="F1" s="104"/>
      <c r="G1" s="104"/>
      <c r="H1" s="104"/>
    </row>
    <row r="2" spans="1:8">
      <c r="A2" s="7"/>
      <c r="E2" s="7"/>
      <c r="H2" s="7" t="s">
        <v>2</v>
      </c>
    </row>
    <row r="3" spans="1:8" ht="15.75" customHeight="1">
      <c r="A3" s="47" t="s">
        <v>7</v>
      </c>
      <c r="B3" s="4">
        <v>2025</v>
      </c>
      <c r="C3" s="105">
        <v>2026</v>
      </c>
      <c r="D3" s="106"/>
      <c r="E3" s="106"/>
      <c r="F3" s="106"/>
      <c r="G3" s="106"/>
      <c r="H3" s="107"/>
    </row>
    <row r="4" spans="1:8">
      <c r="A4" s="48" t="s">
        <v>8</v>
      </c>
      <c r="B4" s="4">
        <v>12</v>
      </c>
      <c r="C4" s="13">
        <v>1</v>
      </c>
      <c r="D4" s="13">
        <v>2</v>
      </c>
      <c r="E4" s="4">
        <v>3</v>
      </c>
      <c r="F4" s="4">
        <v>4</v>
      </c>
      <c r="G4" s="4">
        <v>5</v>
      </c>
      <c r="H4" s="4">
        <v>6</v>
      </c>
    </row>
    <row r="5" spans="1:8">
      <c r="A5" s="50" t="s">
        <v>9</v>
      </c>
      <c r="B5" s="10">
        <f>'Table №2-P'!B5/'Table №2-P'!B$15*100</f>
        <v>24.084701054099522</v>
      </c>
      <c r="C5" s="10">
        <f>'Table №2-P'!C5/'Table №2-P'!C$15*100</f>
        <v>24.263264720930625</v>
      </c>
      <c r="D5" s="10">
        <f>'Table №2-P'!D5/'Table №2-P'!D$15*100</f>
        <v>24.430251544339015</v>
      </c>
      <c r="E5" s="10">
        <f>'Table №2-P'!E5/'Table №2-P'!E$15*100</f>
        <v>24.403398895005282</v>
      </c>
      <c r="F5" s="10">
        <f>'Table №2-P'!F5/'Table №2-P'!F$15*100</f>
        <v>24.529317496439372</v>
      </c>
      <c r="G5" s="10">
        <f>'Table №2-P'!G5/'Table №2-P'!G$15*100</f>
        <v>24.68276642063767</v>
      </c>
      <c r="H5" s="10">
        <f>'Table №2-P'!H5/'Table №2-P'!H$15*100</f>
        <v>24.665892313334933</v>
      </c>
    </row>
    <row r="6" spans="1:8">
      <c r="A6" s="50" t="s">
        <v>10</v>
      </c>
      <c r="B6" s="10">
        <f>'Table №2-P'!B6/'Table №2-P'!B$15*100</f>
        <v>13.48307833004792</v>
      </c>
      <c r="C6" s="10">
        <f>'Table №2-P'!C6/'Table №2-P'!C$15*100</f>
        <v>13.260166761310927</v>
      </c>
      <c r="D6" s="10">
        <f>'Table №2-P'!D6/'Table №2-P'!D$15*100</f>
        <v>13.024226636021558</v>
      </c>
      <c r="E6" s="10">
        <f>'Table №2-P'!E6/'Table №2-P'!E$15*100</f>
        <v>13.14906644964422</v>
      </c>
      <c r="F6" s="10">
        <f>'Table №2-P'!F6/'Table №2-P'!F$15*100</f>
        <v>12.968147159188423</v>
      </c>
      <c r="G6" s="10">
        <f>'Table №2-P'!G6/'Table №2-P'!G$15*100</f>
        <v>12.875935138998756</v>
      </c>
      <c r="H6" s="10">
        <f>'Table №2-P'!H6/'Table №2-P'!H$15*100</f>
        <v>12.787247764605178</v>
      </c>
    </row>
    <row r="7" spans="1:8">
      <c r="A7" s="50" t="s">
        <v>11</v>
      </c>
      <c r="B7" s="10">
        <f>'Table №2-P'!B7/'Table №2-P'!B$15*100</f>
        <v>19.081453558538524</v>
      </c>
      <c r="C7" s="10">
        <f>'Table №2-P'!C7/'Table №2-P'!C$15*100</f>
        <v>19.152755834678032</v>
      </c>
      <c r="D7" s="10">
        <f>'Table №2-P'!D7/'Table №2-P'!D$15*100</f>
        <v>19.067246457006569</v>
      </c>
      <c r="E7" s="10">
        <f>'Table №2-P'!E7/'Table №2-P'!E$15*100</f>
        <v>19.024960389472163</v>
      </c>
      <c r="F7" s="10">
        <f>'Table №2-P'!F7/'Table №2-P'!F$15*100</f>
        <v>19.080667414082473</v>
      </c>
      <c r="G7" s="10">
        <f>'Table №2-P'!G7/'Table №2-P'!G$15*100</f>
        <v>18.960522043457132</v>
      </c>
      <c r="H7" s="10">
        <f>'Table №2-P'!H7/'Table №2-P'!H$15*100</f>
        <v>18.957963139277812</v>
      </c>
    </row>
    <row r="8" spans="1:8">
      <c r="A8" s="50" t="s">
        <v>12</v>
      </c>
      <c r="B8" s="10">
        <f>'Table №2-P'!B8/'Table №2-P'!B$15*100</f>
        <v>16.805306100628002</v>
      </c>
      <c r="C8" s="10">
        <f>'Table №2-P'!C8/'Table №2-P'!C$15*100</f>
        <v>16.855599098162028</v>
      </c>
      <c r="D8" s="10">
        <f>'Table №2-P'!D8/'Table №2-P'!D$15*100</f>
        <v>17.011257466133991</v>
      </c>
      <c r="E8" s="10">
        <f>'Table №2-P'!E8/'Table №2-P'!E$15*100</f>
        <v>16.878718489200271</v>
      </c>
      <c r="F8" s="10">
        <f>'Table №2-P'!F8/'Table №2-P'!F$15*100</f>
        <v>16.924788869893927</v>
      </c>
      <c r="G8" s="10">
        <f>'Table №2-P'!G8/'Table №2-P'!G$15*100</f>
        <v>17.133718611690409</v>
      </c>
      <c r="H8" s="10">
        <f>'Table №2-P'!H8/'Table №2-P'!H$15*100</f>
        <v>17.143710204978095</v>
      </c>
    </row>
    <row r="9" spans="1:8">
      <c r="A9" s="50" t="s">
        <v>13</v>
      </c>
      <c r="B9" s="10">
        <f>'Table №2-P'!B9/'Table №2-P'!B$15*100</f>
        <v>6.7539376594599938</v>
      </c>
      <c r="C9" s="10">
        <f>'Table №2-P'!C9/'Table №2-P'!C$15*100</f>
        <v>6.7870054368910209</v>
      </c>
      <c r="D9" s="10">
        <f>'Table №2-P'!D9/'Table №2-P'!D$15*100</f>
        <v>6.8637042691480534</v>
      </c>
      <c r="E9" s="10">
        <f>'Table №2-P'!E9/'Table №2-P'!E$15*100</f>
        <v>6.8085175693261464</v>
      </c>
      <c r="F9" s="10">
        <f>'Table №2-P'!F9/'Table №2-P'!F$15*100</f>
        <v>6.8411392221674916</v>
      </c>
      <c r="G9" s="10">
        <f>'Table №2-P'!G9/'Table №2-P'!G$15*100</f>
        <v>7.0165116182780585</v>
      </c>
      <c r="H9" s="10">
        <f>'Table №2-P'!H9/'Table №2-P'!H$15*100</f>
        <v>7.0466153187709795</v>
      </c>
    </row>
    <row r="10" spans="1:8">
      <c r="A10" s="50" t="s">
        <v>14</v>
      </c>
      <c r="B10" s="10">
        <f>'Table №2-P'!B10/'Table №2-P'!B$15*100</f>
        <v>9.6087194402705371</v>
      </c>
      <c r="C10" s="10">
        <f>'Table №2-P'!C10/'Table №2-P'!C$15*100</f>
        <v>9.5333944304196017</v>
      </c>
      <c r="D10" s="10">
        <f>'Table №2-P'!D10/'Table №2-P'!D$15*100</f>
        <v>9.4031481793216631</v>
      </c>
      <c r="E10" s="10">
        <f>'Table №2-P'!E10/'Table №2-P'!E$15*100</f>
        <v>9.4161006615702334</v>
      </c>
      <c r="F10" s="10">
        <f>'Table №2-P'!F10/'Table №2-P'!F$15*100</f>
        <v>9.3663422168828312</v>
      </c>
      <c r="G10" s="10">
        <f>'Table №2-P'!G10/'Table №2-P'!G$15*100</f>
        <v>9.1910026171906498</v>
      </c>
      <c r="H10" s="10">
        <f>'Table №2-P'!H10/'Table №2-P'!H$15*100</f>
        <v>9.1983724618045652</v>
      </c>
    </row>
    <row r="11" spans="1:8">
      <c r="A11" s="50" t="s">
        <v>15</v>
      </c>
      <c r="B11" s="10">
        <f>'Table №2-P'!B11/'Table №2-P'!B$15*100</f>
        <v>2.7025305440891598</v>
      </c>
      <c r="C11" s="10">
        <f>'Table №2-P'!C11/'Table №2-P'!C$15*100</f>
        <v>2.6663817968165793</v>
      </c>
      <c r="D11" s="10">
        <f>'Table №2-P'!D11/'Table №2-P'!D$15*100</f>
        <v>2.6781691381091033</v>
      </c>
      <c r="E11" s="10">
        <f>'Table №2-P'!E11/'Table №2-P'!E$15*100</f>
        <v>2.7291246480546332</v>
      </c>
      <c r="F11" s="10">
        <f>'Table №2-P'!F11/'Table №2-P'!F$15*100</f>
        <v>2.7275847696569984</v>
      </c>
      <c r="G11" s="10">
        <f>'Table №2-P'!G11/'Table №2-P'!G$15*100</f>
        <v>2.6603383389011288</v>
      </c>
      <c r="H11" s="10">
        <f>'Table №2-P'!H11/'Table №2-P'!H$15*100</f>
        <v>2.6645917004573625</v>
      </c>
    </row>
    <row r="12" spans="1:8">
      <c r="A12" s="50" t="s">
        <v>16</v>
      </c>
      <c r="B12" s="10">
        <f>'Table №2-P'!B12/'Table №2-P'!B$15*100</f>
        <v>4.8711295938412471</v>
      </c>
      <c r="C12" s="10">
        <f>'Table №2-P'!C12/'Table №2-P'!C$15*100</f>
        <v>4.8278130429160173</v>
      </c>
      <c r="D12" s="10">
        <f>'Table №2-P'!D12/'Table №2-P'!D$15*100</f>
        <v>4.8545496263530152</v>
      </c>
      <c r="E12" s="10">
        <f>'Table №2-P'!E12/'Table №2-P'!E$15*100</f>
        <v>4.9145698782506324</v>
      </c>
      <c r="F12" s="10">
        <f>'Table №2-P'!F12/'Table №2-P'!F$15*100</f>
        <v>4.8941619098777016</v>
      </c>
      <c r="G12" s="10">
        <f>'Table №2-P'!G12/'Table №2-P'!G$15*100</f>
        <v>4.7351320253917608</v>
      </c>
      <c r="H12" s="10">
        <f>'Table №2-P'!H12/'Table №2-P'!H$15*100</f>
        <v>4.7759127783872719</v>
      </c>
    </row>
    <row r="13" spans="1:8" ht="15.75" customHeight="1">
      <c r="A13" s="50" t="s">
        <v>17</v>
      </c>
      <c r="B13" s="10">
        <f>'Table №2-P'!B13/'Table №2-P'!B$15*100</f>
        <v>1.7215707641226246</v>
      </c>
      <c r="C13" s="10">
        <f>'Table №2-P'!C13/'Table №2-P'!C$15*100</f>
        <v>1.7469456142225022</v>
      </c>
      <c r="D13" s="10">
        <f>'Table №2-P'!D13/'Table №2-P'!D$15*100</f>
        <v>1.7408154954468458</v>
      </c>
      <c r="E13" s="10">
        <f>'Table №2-P'!E13/'Table №2-P'!E$15*100</f>
        <v>1.7433687118111545</v>
      </c>
      <c r="F13" s="10">
        <f>'Table №2-P'!F13/'Table №2-P'!F$15*100</f>
        <v>1.7252043320398436</v>
      </c>
      <c r="G13" s="10">
        <f>'Table №2-P'!G13/'Table №2-P'!G$15*100</f>
        <v>1.7559802043631465</v>
      </c>
      <c r="H13" s="10">
        <f>'Table №2-P'!H13/'Table №2-P'!H$15*100</f>
        <v>1.752390587686923</v>
      </c>
    </row>
    <row r="14" spans="1:8" ht="15.75" customHeight="1">
      <c r="A14" s="50" t="s">
        <v>18</v>
      </c>
      <c r="B14" s="10">
        <f>'Table №2-P'!B14/'Table №2-P'!B$15*100</f>
        <v>0.88757295490246702</v>
      </c>
      <c r="C14" s="10">
        <f>'Table №2-P'!C14/'Table №2-P'!C$15*100</f>
        <v>0.90667326365266865</v>
      </c>
      <c r="D14" s="10">
        <f>'Table №2-P'!D14/'Table №2-P'!D$15*100</f>
        <v>0.92663118812018708</v>
      </c>
      <c r="E14" s="10">
        <f>'Table №2-P'!E14/'Table №2-P'!E$15*100</f>
        <v>0.93217430766526199</v>
      </c>
      <c r="F14" s="10">
        <f>'Table №2-P'!F14/'Table №2-P'!F$15*100</f>
        <v>0.9426466097709385</v>
      </c>
      <c r="G14" s="10">
        <f>'Table №2-P'!G14/'Table №2-P'!G$15*100</f>
        <v>0.98809298109128785</v>
      </c>
      <c r="H14" s="10">
        <f>'Table №2-P'!H14/'Table №2-P'!H$15*100</f>
        <v>1.0073037306968804</v>
      </c>
    </row>
    <row r="15" spans="1:8">
      <c r="A15" s="17" t="s">
        <v>19</v>
      </c>
      <c r="B15" s="10">
        <f>+'Table №2-P'!B15/'Table №2-P'!B$15*100</f>
        <v>100</v>
      </c>
      <c r="C15" s="10">
        <f>+'Table №2-P'!C15/'Table №2-P'!C$15*100</f>
        <v>100</v>
      </c>
      <c r="D15" s="10">
        <f>+'Table №2-P'!D15/'Table №2-P'!D$15*100</f>
        <v>100</v>
      </c>
      <c r="E15" s="10">
        <f>+'Table №2-P'!E15/'Table №2-P'!E$15*100</f>
        <v>100</v>
      </c>
      <c r="F15" s="10">
        <f>+'Table №2-P'!F15/'Table №2-P'!F$15*100</f>
        <v>100</v>
      </c>
      <c r="G15" s="10">
        <f>+'Table №2-P'!G15/'Table №2-P'!G$15*100</f>
        <v>100</v>
      </c>
      <c r="H15" s="10">
        <f>+'Table №2-P'!H15/'Table №2-P'!H$15*100</f>
        <v>100</v>
      </c>
    </row>
  </sheetData>
  <mergeCells count="2">
    <mergeCell ref="C3:H3"/>
    <mergeCell ref="A1:H1"/>
  </mergeCells>
  <phoneticPr fontId="0" type="noConversion"/>
  <printOptions horizontalCentered="1" verticalCentered="1"/>
  <pageMargins left="0.19685039370078741" right="0.19685039370078741" top="0.59055118110236227" bottom="0.59055118110236227" header="0.31496062992125984" footer="0.19685039370078741"/>
  <pageSetup paperSize="9" scale="85" orientation="landscape" r:id="rId1"/>
  <headerFooter alignWithMargins="0">
    <oddHeader>&amp;R&amp;"Times New Roman,Regular"&amp;14&amp;A</oddHeader>
  </headerFooter>
  <ignoredErrors>
    <ignoredError sqref="B16:G16 H16" formulaRange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O19"/>
  <sheetViews>
    <sheetView showGridLines="0" workbookViewId="0">
      <selection sqref="A1:J1"/>
    </sheetView>
  </sheetViews>
  <sheetFormatPr defaultColWidth="6.6640625" defaultRowHeight="16.7" customHeight="1"/>
  <cols>
    <col min="1" max="1" width="37.109375" style="2" customWidth="1"/>
    <col min="2" max="2" width="8.88671875" style="2" customWidth="1"/>
    <col min="3" max="3" width="7.6640625" style="2" customWidth="1"/>
    <col min="4" max="9" width="7.21875" style="2" customWidth="1"/>
    <col min="10" max="10" width="9.33203125" style="2" customWidth="1"/>
    <col min="11" max="12" width="6.6640625" style="2"/>
    <col min="13" max="13" width="8.88671875" style="2" customWidth="1"/>
    <col min="14" max="14" width="7.77734375" style="2" bestFit="1" customWidth="1"/>
    <col min="15" max="16384" width="6.6640625" style="2"/>
  </cols>
  <sheetData>
    <row r="1" spans="1:15" ht="33" customHeight="1">
      <c r="A1" s="104" t="s">
        <v>43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5" ht="16.7" customHeight="1">
      <c r="A2" s="8"/>
      <c r="B2" s="8"/>
      <c r="J2" s="96" t="s">
        <v>66</v>
      </c>
    </row>
    <row r="3" spans="1:15" ht="16.7" customHeight="1">
      <c r="A3" s="92" t="s">
        <v>20</v>
      </c>
      <c r="B3" s="108">
        <v>2025</v>
      </c>
      <c r="C3" s="102"/>
      <c r="D3" s="108">
        <v>2026</v>
      </c>
      <c r="E3" s="102"/>
      <c r="F3" s="102"/>
      <c r="G3" s="102"/>
      <c r="H3" s="102"/>
      <c r="I3" s="102"/>
      <c r="J3" s="103"/>
    </row>
    <row r="4" spans="1:15" ht="16.7" customHeight="1">
      <c r="A4" s="93"/>
      <c r="B4" s="109" t="s">
        <v>60</v>
      </c>
      <c r="C4" s="111" t="s">
        <v>44</v>
      </c>
      <c r="D4" s="113" t="s">
        <v>45</v>
      </c>
      <c r="E4" s="114"/>
      <c r="F4" s="114"/>
      <c r="G4" s="114"/>
      <c r="H4" s="114"/>
      <c r="I4" s="40"/>
      <c r="J4" s="109" t="s">
        <v>60</v>
      </c>
    </row>
    <row r="5" spans="1:15" ht="16.7" customHeight="1">
      <c r="A5" s="52" t="s">
        <v>8</v>
      </c>
      <c r="B5" s="110"/>
      <c r="C5" s="112"/>
      <c r="D5" s="36">
        <v>1</v>
      </c>
      <c r="E5" s="4">
        <v>2</v>
      </c>
      <c r="F5" s="36">
        <v>3</v>
      </c>
      <c r="G5" s="36">
        <v>4</v>
      </c>
      <c r="H5" s="36">
        <v>5</v>
      </c>
      <c r="I5" s="36">
        <v>12</v>
      </c>
      <c r="J5" s="110"/>
      <c r="L5" s="45"/>
    </row>
    <row r="6" spans="1:15" ht="16.7" customHeight="1">
      <c r="A6" s="53" t="s">
        <v>9</v>
      </c>
      <c r="B6" s="77">
        <v>12573.69</v>
      </c>
      <c r="C6" s="77">
        <v>25917.9</v>
      </c>
      <c r="D6" s="77">
        <v>1961</v>
      </c>
      <c r="E6" s="77">
        <v>2280</v>
      </c>
      <c r="F6" s="77">
        <v>2702</v>
      </c>
      <c r="G6" s="77">
        <v>2431</v>
      </c>
      <c r="H6" s="77">
        <v>2451</v>
      </c>
      <c r="I6" s="77">
        <v>2509</v>
      </c>
      <c r="J6" s="77">
        <f t="shared" ref="J6:J15" si="0">+SUM(D6:I6)</f>
        <v>14334</v>
      </c>
      <c r="L6" s="37"/>
      <c r="M6" s="37"/>
    </row>
    <row r="7" spans="1:15" ht="16.7" customHeight="1">
      <c r="A7" s="53" t="s">
        <v>10</v>
      </c>
      <c r="B7" s="77">
        <v>6125.79</v>
      </c>
      <c r="C7" s="77">
        <v>12346.17</v>
      </c>
      <c r="D7" s="77">
        <v>902</v>
      </c>
      <c r="E7" s="77">
        <v>1001</v>
      </c>
      <c r="F7" s="77">
        <v>1141</v>
      </c>
      <c r="G7" s="77">
        <v>1049</v>
      </c>
      <c r="H7" s="77">
        <v>1069</v>
      </c>
      <c r="I7" s="77">
        <v>1060</v>
      </c>
      <c r="J7" s="77">
        <f t="shared" si="0"/>
        <v>6222</v>
      </c>
      <c r="L7" s="37"/>
      <c r="M7" s="37"/>
    </row>
    <row r="8" spans="1:15" ht="16.7" customHeight="1">
      <c r="A8" s="53" t="s">
        <v>11</v>
      </c>
      <c r="B8" s="77">
        <v>8662.31</v>
      </c>
      <c r="C8" s="77">
        <v>17640.59</v>
      </c>
      <c r="D8" s="77">
        <v>1314</v>
      </c>
      <c r="E8" s="77">
        <v>1449</v>
      </c>
      <c r="F8" s="77">
        <v>1758</v>
      </c>
      <c r="G8" s="77">
        <v>1596</v>
      </c>
      <c r="H8" s="77">
        <v>1573</v>
      </c>
      <c r="I8" s="77">
        <v>1626</v>
      </c>
      <c r="J8" s="77">
        <f t="shared" si="0"/>
        <v>9316</v>
      </c>
      <c r="L8" s="37"/>
      <c r="M8" s="37"/>
    </row>
    <row r="9" spans="1:15" ht="16.7" customHeight="1">
      <c r="A9" s="53" t="s">
        <v>12</v>
      </c>
      <c r="B9" s="77">
        <v>7841.68</v>
      </c>
      <c r="C9" s="77">
        <v>16205.4</v>
      </c>
      <c r="D9" s="77">
        <v>1261</v>
      </c>
      <c r="E9" s="77">
        <v>1417</v>
      </c>
      <c r="F9" s="77">
        <v>1697</v>
      </c>
      <c r="G9" s="77">
        <v>1494</v>
      </c>
      <c r="H9" s="77">
        <v>1536</v>
      </c>
      <c r="I9" s="77">
        <v>1561</v>
      </c>
      <c r="J9" s="77">
        <f t="shared" si="0"/>
        <v>8966</v>
      </c>
      <c r="L9" s="37"/>
      <c r="M9" s="37"/>
      <c r="N9" s="37"/>
    </row>
    <row r="10" spans="1:15" ht="16.7" customHeight="1">
      <c r="A10" s="54" t="s">
        <v>13</v>
      </c>
      <c r="B10" s="77">
        <v>3457.36</v>
      </c>
      <c r="C10" s="77">
        <v>7209.22</v>
      </c>
      <c r="D10" s="77">
        <v>546</v>
      </c>
      <c r="E10" s="77">
        <v>626</v>
      </c>
      <c r="F10" s="77">
        <v>768</v>
      </c>
      <c r="G10" s="77">
        <v>671</v>
      </c>
      <c r="H10" s="77">
        <v>680</v>
      </c>
      <c r="I10" s="77">
        <v>708</v>
      </c>
      <c r="J10" s="77">
        <f t="shared" si="0"/>
        <v>3999</v>
      </c>
      <c r="M10" s="37"/>
      <c r="N10" s="37"/>
    </row>
    <row r="11" spans="1:15" ht="16.7" customHeight="1">
      <c r="A11" s="53" t="s">
        <v>14</v>
      </c>
      <c r="B11" s="77">
        <v>4768.3100000000004</v>
      </c>
      <c r="C11" s="77">
        <v>9606.15</v>
      </c>
      <c r="D11" s="77">
        <v>726</v>
      </c>
      <c r="E11" s="77">
        <v>769</v>
      </c>
      <c r="F11" s="77">
        <v>916</v>
      </c>
      <c r="G11" s="77">
        <v>841</v>
      </c>
      <c r="H11" s="77">
        <v>830</v>
      </c>
      <c r="I11" s="77">
        <v>850</v>
      </c>
      <c r="J11" s="77">
        <f t="shared" si="0"/>
        <v>4932</v>
      </c>
      <c r="M11" s="37"/>
      <c r="N11" s="37"/>
    </row>
    <row r="12" spans="1:15" ht="16.7" customHeight="1">
      <c r="A12" s="53" t="s">
        <v>15</v>
      </c>
      <c r="B12" s="77">
        <v>1836.56</v>
      </c>
      <c r="C12" s="77">
        <v>3922.63</v>
      </c>
      <c r="D12" s="77">
        <v>297</v>
      </c>
      <c r="E12" s="77">
        <v>411</v>
      </c>
      <c r="F12" s="77">
        <v>409</v>
      </c>
      <c r="G12" s="77">
        <v>369</v>
      </c>
      <c r="H12" s="77">
        <v>479</v>
      </c>
      <c r="I12" s="77">
        <v>399</v>
      </c>
      <c r="J12" s="77">
        <f t="shared" si="0"/>
        <v>2364</v>
      </c>
      <c r="M12" s="37"/>
      <c r="N12" s="37"/>
    </row>
    <row r="13" spans="1:15" ht="16.7" customHeight="1">
      <c r="A13" s="53" t="s">
        <v>16</v>
      </c>
      <c r="B13" s="77">
        <v>3536.09</v>
      </c>
      <c r="C13" s="77">
        <v>7330.39</v>
      </c>
      <c r="D13" s="77">
        <v>658</v>
      </c>
      <c r="E13" s="77">
        <v>731</v>
      </c>
      <c r="F13" s="77">
        <v>685</v>
      </c>
      <c r="G13" s="77">
        <v>804</v>
      </c>
      <c r="H13" s="77">
        <v>688</v>
      </c>
      <c r="I13" s="77">
        <v>688</v>
      </c>
      <c r="J13" s="77">
        <f t="shared" si="0"/>
        <v>4254</v>
      </c>
      <c r="M13" s="37"/>
      <c r="N13" s="37"/>
    </row>
    <row r="14" spans="1:15" ht="15.75" customHeight="1">
      <c r="A14" s="53" t="s">
        <v>67</v>
      </c>
      <c r="B14" s="78">
        <v>1286.92</v>
      </c>
      <c r="C14" s="78">
        <v>2592.7600000000002</v>
      </c>
      <c r="D14" s="78">
        <v>177</v>
      </c>
      <c r="E14" s="78">
        <v>225</v>
      </c>
      <c r="F14" s="78">
        <v>244</v>
      </c>
      <c r="G14" s="78">
        <v>213</v>
      </c>
      <c r="H14" s="78">
        <v>226</v>
      </c>
      <c r="I14" s="78">
        <v>228</v>
      </c>
      <c r="J14" s="77">
        <f t="shared" si="0"/>
        <v>1313</v>
      </c>
      <c r="M14" s="37"/>
      <c r="N14" s="37"/>
    </row>
    <row r="15" spans="1:15" ht="15.75" customHeight="1">
      <c r="A15" s="54" t="s">
        <v>18</v>
      </c>
      <c r="B15" s="74">
        <v>1407.59</v>
      </c>
      <c r="C15" s="74">
        <v>2830.51</v>
      </c>
      <c r="D15" s="74">
        <v>187</v>
      </c>
      <c r="E15" s="74">
        <v>247</v>
      </c>
      <c r="F15" s="74">
        <v>287</v>
      </c>
      <c r="G15" s="74">
        <v>242</v>
      </c>
      <c r="H15" s="74">
        <v>258</v>
      </c>
      <c r="I15" s="74">
        <v>242</v>
      </c>
      <c r="J15" s="77">
        <f t="shared" si="0"/>
        <v>1463</v>
      </c>
      <c r="M15" s="37"/>
      <c r="N15" s="37"/>
    </row>
    <row r="16" spans="1:15" ht="16.7" customHeight="1">
      <c r="A16" s="55" t="s">
        <v>19</v>
      </c>
      <c r="B16" s="77">
        <v>51496.3</v>
      </c>
      <c r="C16" s="77">
        <v>105601.71</v>
      </c>
      <c r="D16" s="77">
        <f>SUM(D6:D15)</f>
        <v>8029</v>
      </c>
      <c r="E16" s="77">
        <f t="shared" ref="E16:J16" si="1">SUM(E6:E15)</f>
        <v>9156</v>
      </c>
      <c r="F16" s="77">
        <f>SUM(F6:F15)</f>
        <v>10607</v>
      </c>
      <c r="G16" s="77">
        <f t="shared" ref="G16:I16" si="2">SUM(G6:G15)</f>
        <v>9710</v>
      </c>
      <c r="H16" s="77">
        <f t="shared" si="2"/>
        <v>9790</v>
      </c>
      <c r="I16" s="77">
        <f t="shared" si="2"/>
        <v>9871</v>
      </c>
      <c r="J16" s="77">
        <f t="shared" si="1"/>
        <v>57163</v>
      </c>
      <c r="K16" s="37"/>
      <c r="M16" s="37"/>
      <c r="N16" s="37"/>
      <c r="O16" s="37"/>
    </row>
    <row r="17" spans="1:14" ht="16.7" customHeight="1">
      <c r="M17" s="37"/>
      <c r="N17" s="37"/>
    </row>
    <row r="18" spans="1:14" ht="16.7" customHeight="1">
      <c r="A18" s="39" t="s">
        <v>49</v>
      </c>
      <c r="M18" s="37"/>
      <c r="N18" s="37"/>
    </row>
    <row r="19" spans="1:14" ht="16.7" customHeight="1">
      <c r="A19" s="39" t="s">
        <v>65</v>
      </c>
    </row>
  </sheetData>
  <mergeCells count="7">
    <mergeCell ref="A1:J1"/>
    <mergeCell ref="D3:J3"/>
    <mergeCell ref="J4:J5"/>
    <mergeCell ref="C4:C5"/>
    <mergeCell ref="D4:H4"/>
    <mergeCell ref="B3:C3"/>
    <mergeCell ref="B4:B5"/>
  </mergeCells>
  <phoneticPr fontId="0" type="noConversion"/>
  <printOptions horizontalCentered="1" verticalCentered="1"/>
  <pageMargins left="0.43307086614173229" right="0.51181102362204722" top="0.74803149606299213" bottom="0.55118110236220474" header="0.27559055118110237" footer="0.19685039370078741"/>
  <pageSetup paperSize="9" scale="93" orientation="landscape" r:id="rId1"/>
  <headerFooter alignWithMargins="0">
    <oddHeader>&amp;R&amp;"Times New Roman,Regular"&amp;14&amp;A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M21"/>
  <sheetViews>
    <sheetView showGridLines="0" zoomScaleNormal="75" zoomScaleSheetLayoutView="100" workbookViewId="0">
      <selection sqref="A1:K1"/>
    </sheetView>
  </sheetViews>
  <sheetFormatPr defaultColWidth="9" defaultRowHeight="15.75"/>
  <cols>
    <col min="1" max="1" width="37.6640625" style="2" customWidth="1"/>
    <col min="2" max="2" width="14.33203125" style="2" customWidth="1"/>
    <col min="3" max="3" width="12.21875" style="2" customWidth="1"/>
    <col min="4" max="9" width="7.33203125" style="2" customWidth="1"/>
    <col min="10" max="10" width="14.77734375" style="2" customWidth="1"/>
    <col min="11" max="11" width="14.33203125" style="2" customWidth="1"/>
    <col min="12" max="12" width="7.21875" style="2" customWidth="1"/>
    <col min="13" max="13" width="8.109375" style="2" customWidth="1"/>
    <col min="14" max="16384" width="9" style="2"/>
  </cols>
  <sheetData>
    <row r="1" spans="1:13" ht="29.25" customHeight="1">
      <c r="A1" s="104" t="s">
        <v>48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3" ht="13.5" customHeight="1">
      <c r="A2" s="8"/>
      <c r="B2" s="8"/>
      <c r="C2" s="8"/>
      <c r="D2" s="8"/>
      <c r="J2" s="14"/>
      <c r="K2" s="97" t="s">
        <v>68</v>
      </c>
    </row>
    <row r="3" spans="1:13" ht="15.75" customHeight="1">
      <c r="A3" s="92" t="s">
        <v>20</v>
      </c>
      <c r="B3" s="108">
        <v>2025</v>
      </c>
      <c r="C3" s="102"/>
      <c r="D3" s="108">
        <v>2026</v>
      </c>
      <c r="E3" s="102"/>
      <c r="F3" s="102"/>
      <c r="G3" s="102"/>
      <c r="H3" s="102"/>
      <c r="I3" s="102"/>
      <c r="J3" s="102"/>
      <c r="K3" s="103"/>
    </row>
    <row r="4" spans="1:13" ht="18" customHeight="1">
      <c r="A4" s="93"/>
      <c r="B4" s="119" t="s">
        <v>61</v>
      </c>
      <c r="C4" s="121" t="s">
        <v>47</v>
      </c>
      <c r="D4" s="116" t="s">
        <v>45</v>
      </c>
      <c r="E4" s="117"/>
      <c r="F4" s="117"/>
      <c r="G4" s="117"/>
      <c r="H4" s="117"/>
      <c r="I4" s="118"/>
      <c r="J4" s="119" t="s">
        <v>62</v>
      </c>
      <c r="K4" s="119" t="s">
        <v>61</v>
      </c>
    </row>
    <row r="5" spans="1:13">
      <c r="A5" s="52" t="s">
        <v>8</v>
      </c>
      <c r="B5" s="120"/>
      <c r="C5" s="122"/>
      <c r="D5" s="4">
        <v>1</v>
      </c>
      <c r="E5" s="4">
        <v>2</v>
      </c>
      <c r="F5" s="4">
        <v>3</v>
      </c>
      <c r="G5" s="4">
        <v>4</v>
      </c>
      <c r="H5" s="4">
        <v>5</v>
      </c>
      <c r="I5" s="4">
        <v>6</v>
      </c>
      <c r="J5" s="120"/>
      <c r="K5" s="120"/>
    </row>
    <row r="6" spans="1:13">
      <c r="A6" s="53" t="s">
        <v>9</v>
      </c>
      <c r="B6" s="79">
        <v>79.930000000000007</v>
      </c>
      <c r="C6" s="79">
        <v>81.7</v>
      </c>
      <c r="D6" s="79">
        <v>86.15</v>
      </c>
      <c r="E6" s="79">
        <v>89.52</v>
      </c>
      <c r="F6" s="79">
        <v>92.51</v>
      </c>
      <c r="G6" s="79">
        <v>87.9</v>
      </c>
      <c r="H6" s="79">
        <v>91.23</v>
      </c>
      <c r="I6" s="79">
        <v>91.4</v>
      </c>
      <c r="J6" s="79">
        <f t="shared" ref="J6:J16" si="0">+AVERAGE(D6:I6)</f>
        <v>89.785000000000011</v>
      </c>
      <c r="K6" s="79">
        <v>89.912401199373903</v>
      </c>
      <c r="M6" s="15"/>
    </row>
    <row r="7" spans="1:13">
      <c r="A7" s="53" t="s">
        <v>10</v>
      </c>
      <c r="B7" s="79">
        <v>95.93</v>
      </c>
      <c r="C7" s="79">
        <v>98.57</v>
      </c>
      <c r="D7" s="79">
        <v>103.11</v>
      </c>
      <c r="E7" s="79">
        <v>105.55</v>
      </c>
      <c r="F7" s="79">
        <v>108.64</v>
      </c>
      <c r="G7" s="79">
        <v>102.54</v>
      </c>
      <c r="H7" s="79">
        <v>110.56</v>
      </c>
      <c r="I7" s="79">
        <v>108.51</v>
      </c>
      <c r="J7" s="79">
        <f t="shared" si="0"/>
        <v>106.48500000000001</v>
      </c>
      <c r="K7" s="79">
        <v>106.53768781673743</v>
      </c>
      <c r="L7" s="30"/>
      <c r="M7" s="15"/>
    </row>
    <row r="8" spans="1:13">
      <c r="A8" s="53" t="s">
        <v>11</v>
      </c>
      <c r="B8" s="79">
        <v>80.430000000000007</v>
      </c>
      <c r="C8" s="79">
        <v>82.32</v>
      </c>
      <c r="D8" s="79">
        <v>87.49</v>
      </c>
      <c r="E8" s="79">
        <v>88.48</v>
      </c>
      <c r="F8" s="79">
        <v>91.93</v>
      </c>
      <c r="G8" s="79">
        <v>87.36</v>
      </c>
      <c r="H8" s="79">
        <v>90.64</v>
      </c>
      <c r="I8" s="79">
        <v>92.52</v>
      </c>
      <c r="J8" s="79">
        <f t="shared" si="0"/>
        <v>89.736666666666665</v>
      </c>
      <c r="K8" s="79">
        <v>89.821539915338406</v>
      </c>
      <c r="L8" s="30"/>
      <c r="M8" s="15"/>
    </row>
    <row r="9" spans="1:13">
      <c r="A9" s="53" t="s">
        <v>12</v>
      </c>
      <c r="B9" s="79">
        <v>91.46</v>
      </c>
      <c r="C9" s="79">
        <v>93.25</v>
      </c>
      <c r="D9" s="79">
        <v>99.76</v>
      </c>
      <c r="E9" s="79">
        <v>99.83</v>
      </c>
      <c r="F9" s="79">
        <v>107.96000000000001</v>
      </c>
      <c r="G9" s="79">
        <v>98.13</v>
      </c>
      <c r="H9" s="79">
        <v>103.95</v>
      </c>
      <c r="I9" s="79">
        <v>104.24000000000001</v>
      </c>
      <c r="J9" s="79">
        <f t="shared" si="0"/>
        <v>102.31166666666667</v>
      </c>
      <c r="K9" s="79">
        <v>102.42126003274596</v>
      </c>
      <c r="L9" s="30"/>
      <c r="M9" s="15"/>
    </row>
    <row r="10" spans="1:13">
      <c r="A10" s="54" t="s">
        <v>13</v>
      </c>
      <c r="B10" s="79">
        <v>86.33</v>
      </c>
      <c r="C10" s="79">
        <v>88.42</v>
      </c>
      <c r="D10" s="79">
        <v>93.850000000000009</v>
      </c>
      <c r="E10" s="79">
        <v>95.38</v>
      </c>
      <c r="F10" s="79">
        <v>101.71000000000001</v>
      </c>
      <c r="G10" s="79">
        <v>93.39</v>
      </c>
      <c r="H10" s="79">
        <v>97.850000000000009</v>
      </c>
      <c r="I10" s="79">
        <v>101.19</v>
      </c>
      <c r="J10" s="79">
        <f t="shared" si="0"/>
        <v>97.228333333333353</v>
      </c>
      <c r="K10" s="79">
        <v>97.387091958501784</v>
      </c>
      <c r="L10" s="30"/>
      <c r="M10" s="15"/>
    </row>
    <row r="11" spans="1:13">
      <c r="A11" s="53" t="s">
        <v>14</v>
      </c>
      <c r="B11" s="79">
        <v>92.19</v>
      </c>
      <c r="C11" s="79">
        <v>93.67</v>
      </c>
      <c r="D11" s="79">
        <v>101.11</v>
      </c>
      <c r="E11" s="79">
        <v>99.26</v>
      </c>
      <c r="F11" s="79">
        <v>104.45</v>
      </c>
      <c r="G11" s="79">
        <v>98.45</v>
      </c>
      <c r="H11" s="79">
        <v>103.03</v>
      </c>
      <c r="I11" s="79">
        <v>105.67</v>
      </c>
      <c r="J11" s="79">
        <f t="shared" si="0"/>
        <v>101.99499999999999</v>
      </c>
      <c r="K11" s="79">
        <v>102.02766181915972</v>
      </c>
      <c r="L11" s="30"/>
      <c r="M11" s="15"/>
    </row>
    <row r="12" spans="1:13">
      <c r="A12" s="53" t="s">
        <v>15</v>
      </c>
      <c r="B12" s="79">
        <v>83.33</v>
      </c>
      <c r="C12" s="79">
        <v>86.58</v>
      </c>
      <c r="D12" s="79">
        <v>88.75</v>
      </c>
      <c r="E12" s="79">
        <v>105.12</v>
      </c>
      <c r="F12" s="79">
        <v>90.25</v>
      </c>
      <c r="G12" s="79">
        <v>90.61</v>
      </c>
      <c r="H12" s="79">
        <v>112.8</v>
      </c>
      <c r="I12" s="79">
        <v>95.070000000000007</v>
      </c>
      <c r="J12" s="79">
        <f t="shared" si="0"/>
        <v>97.100000000000009</v>
      </c>
      <c r="K12" s="79">
        <v>97.280779739126856</v>
      </c>
      <c r="L12" s="30"/>
      <c r="M12" s="15"/>
    </row>
    <row r="13" spans="1:13">
      <c r="A13" s="53" t="s">
        <v>16</v>
      </c>
      <c r="B13" s="79">
        <v>84.34</v>
      </c>
      <c r="C13" s="79">
        <v>85.16</v>
      </c>
      <c r="D13" s="79">
        <v>101.23</v>
      </c>
      <c r="E13" s="79">
        <v>100.87</v>
      </c>
      <c r="F13" s="79">
        <v>84.28</v>
      </c>
      <c r="G13" s="79">
        <v>103.10000000000001</v>
      </c>
      <c r="H13" s="79">
        <v>102.67</v>
      </c>
      <c r="I13" s="79">
        <v>102.04</v>
      </c>
      <c r="J13" s="79">
        <f t="shared" si="0"/>
        <v>99.03166666666668</v>
      </c>
      <c r="K13" s="79">
        <v>98.664712622350052</v>
      </c>
      <c r="L13" s="30"/>
      <c r="M13" s="15"/>
    </row>
    <row r="14" spans="1:13" ht="15.75" customHeight="1">
      <c r="A14" s="53" t="s">
        <v>69</v>
      </c>
      <c r="B14" s="79">
        <v>83.31</v>
      </c>
      <c r="C14" s="79">
        <v>84.82</v>
      </c>
      <c r="D14" s="80">
        <v>86.68</v>
      </c>
      <c r="E14" s="80">
        <v>99</v>
      </c>
      <c r="F14" s="80">
        <v>94.22</v>
      </c>
      <c r="G14" s="80">
        <v>86.710000000000008</v>
      </c>
      <c r="H14" s="80">
        <v>97.65</v>
      </c>
      <c r="I14" s="80">
        <v>97.53</v>
      </c>
      <c r="J14" s="79">
        <f t="shared" si="0"/>
        <v>93.631666666666661</v>
      </c>
      <c r="K14" s="79">
        <v>93.704433504566211</v>
      </c>
      <c r="L14" s="30"/>
      <c r="M14" s="15"/>
    </row>
    <row r="15" spans="1:13" ht="15.75" customHeight="1">
      <c r="A15" s="54" t="s">
        <v>18</v>
      </c>
      <c r="B15" s="79">
        <v>87.63</v>
      </c>
      <c r="C15" s="79">
        <v>86.74</v>
      </c>
      <c r="D15" s="79">
        <v>84.23</v>
      </c>
      <c r="E15" s="79">
        <v>99.05</v>
      </c>
      <c r="F15" s="79">
        <v>101.19</v>
      </c>
      <c r="G15" s="79">
        <v>88.14</v>
      </c>
      <c r="H15" s="79">
        <v>98.14</v>
      </c>
      <c r="I15" s="79">
        <v>91.02</v>
      </c>
      <c r="J15" s="79">
        <f t="shared" si="0"/>
        <v>93.62833333333333</v>
      </c>
      <c r="K15" s="79">
        <v>93.86885600308841</v>
      </c>
      <c r="L15" s="30"/>
      <c r="M15" s="15"/>
    </row>
    <row r="16" spans="1:13">
      <c r="A16" s="71" t="s">
        <v>46</v>
      </c>
      <c r="B16" s="79">
        <v>85.56</v>
      </c>
      <c r="C16" s="79">
        <v>87.33</v>
      </c>
      <c r="D16" s="81">
        <v>93.0620665074876</v>
      </c>
      <c r="E16" s="81">
        <v>95.618620210732985</v>
      </c>
      <c r="F16" s="81">
        <v>97.346471923801076</v>
      </c>
      <c r="G16" s="81">
        <v>93.205055502787133</v>
      </c>
      <c r="H16" s="81">
        <v>98.33173990337778</v>
      </c>
      <c r="I16" s="81">
        <v>97.98</v>
      </c>
      <c r="J16" s="79">
        <f t="shared" si="0"/>
        <v>95.923992341364439</v>
      </c>
      <c r="K16" s="79">
        <v>95.99</v>
      </c>
      <c r="L16" s="30"/>
      <c r="M16" s="15"/>
    </row>
    <row r="17" spans="1:13">
      <c r="C17" s="16"/>
      <c r="D17" s="30"/>
      <c r="E17" s="30"/>
      <c r="F17" s="30"/>
      <c r="G17" s="30"/>
      <c r="H17" s="30"/>
      <c r="I17" s="30"/>
      <c r="J17" s="30"/>
      <c r="M17" s="30"/>
    </row>
    <row r="18" spans="1:13" s="99" customFormat="1" ht="15" customHeight="1">
      <c r="A18" s="98" t="s">
        <v>49</v>
      </c>
      <c r="B18" s="98"/>
      <c r="D18" s="98"/>
    </row>
    <row r="19" spans="1:13" s="99" customFormat="1" ht="15" customHeight="1">
      <c r="A19" s="115" t="s">
        <v>50</v>
      </c>
      <c r="B19" s="115"/>
      <c r="C19" s="115"/>
      <c r="D19" s="115"/>
      <c r="E19" s="115"/>
      <c r="F19" s="115"/>
      <c r="G19" s="115"/>
      <c r="H19" s="115"/>
      <c r="I19" s="115"/>
      <c r="J19" s="115"/>
    </row>
    <row r="20" spans="1:13">
      <c r="A20" s="39" t="s">
        <v>70</v>
      </c>
      <c r="B20" s="9"/>
      <c r="C20" s="34"/>
      <c r="D20" s="34"/>
      <c r="E20" s="34"/>
      <c r="F20" s="34"/>
      <c r="G20" s="34"/>
      <c r="H20" s="34"/>
      <c r="I20" s="34"/>
      <c r="J20" s="34"/>
      <c r="K20" s="34"/>
    </row>
    <row r="21" spans="1:13">
      <c r="A21" s="9"/>
      <c r="B21" s="9"/>
      <c r="C21" s="34"/>
      <c r="D21" s="34"/>
      <c r="E21" s="34"/>
      <c r="F21" s="34"/>
      <c r="G21" s="34"/>
      <c r="H21" s="34"/>
      <c r="I21" s="34"/>
      <c r="J21" s="34"/>
      <c r="K21" s="34"/>
    </row>
  </sheetData>
  <mergeCells count="9">
    <mergeCell ref="A19:J19"/>
    <mergeCell ref="A1:K1"/>
    <mergeCell ref="D4:I4"/>
    <mergeCell ref="K4:K5"/>
    <mergeCell ref="D3:K3"/>
    <mergeCell ref="J4:J5"/>
    <mergeCell ref="C4:C5"/>
    <mergeCell ref="B3:C3"/>
    <mergeCell ref="B4:B5"/>
  </mergeCells>
  <phoneticPr fontId="0" type="noConversion"/>
  <printOptions horizontalCentered="1" verticalCentered="1"/>
  <pageMargins left="0.74803149606299213" right="0.51181102362204722" top="0.74803149606299213" bottom="0.55118110236220474" header="0.27559055118110237" footer="0.19685039370078741"/>
  <pageSetup paperSize="9" scale="68" orientation="landscape" r:id="rId1"/>
  <headerFooter alignWithMargins="0">
    <oddHeader>&amp;R&amp;"Times New Roman,Regular"&amp;14&amp;A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P33"/>
  <sheetViews>
    <sheetView showGridLines="0" workbookViewId="0">
      <selection activeCell="A19" sqref="A19:A20"/>
    </sheetView>
  </sheetViews>
  <sheetFormatPr defaultColWidth="9" defaultRowHeight="15.75"/>
  <cols>
    <col min="1" max="1" width="5.44140625" style="19" customWidth="1"/>
    <col min="2" max="2" width="35.77734375" style="18" customWidth="1"/>
    <col min="3" max="3" width="9.21875" style="18" customWidth="1"/>
    <col min="4" max="4" width="9.33203125" style="18" customWidth="1"/>
    <col min="5" max="5" width="9.21875" style="18" customWidth="1"/>
    <col min="6" max="6" width="11.21875" style="18" customWidth="1"/>
    <col min="7" max="7" width="9.5546875" style="18" customWidth="1"/>
    <col min="8" max="8" width="9.21875" style="18" customWidth="1"/>
    <col min="9" max="9" width="8.88671875" style="18" customWidth="1"/>
    <col min="10" max="10" width="9.21875" style="18" customWidth="1"/>
    <col min="11" max="11" width="11.21875" style="18" customWidth="1"/>
    <col min="12" max="12" width="9.109375" style="18" customWidth="1"/>
    <col min="13" max="13" width="11.33203125" style="18" customWidth="1"/>
    <col min="14" max="14" width="12" style="18" bestFit="1" customWidth="1"/>
    <col min="15" max="15" width="12.5546875" style="18" customWidth="1"/>
    <col min="16" max="16384" width="9" style="18"/>
  </cols>
  <sheetData>
    <row r="1" spans="1:16" ht="34.5" customHeight="1">
      <c r="A1" s="104" t="s">
        <v>71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6" ht="15.75" customHeight="1">
      <c r="C2" s="56"/>
      <c r="D2" s="56"/>
      <c r="E2" s="56"/>
      <c r="F2" s="56"/>
      <c r="G2" s="56"/>
      <c r="H2" s="56"/>
      <c r="I2" s="56"/>
      <c r="J2" s="57"/>
      <c r="K2" s="57"/>
      <c r="L2" s="57"/>
      <c r="M2" s="96" t="s">
        <v>66</v>
      </c>
    </row>
    <row r="3" spans="1:16" ht="63.75" customHeight="1">
      <c r="A3" s="59" t="s">
        <v>1</v>
      </c>
      <c r="B3" s="60" t="s">
        <v>21</v>
      </c>
      <c r="C3" s="26" t="s">
        <v>9</v>
      </c>
      <c r="D3" s="61" t="s">
        <v>10</v>
      </c>
      <c r="E3" s="61" t="s">
        <v>11</v>
      </c>
      <c r="F3" s="61" t="s">
        <v>12</v>
      </c>
      <c r="G3" s="62" t="s">
        <v>13</v>
      </c>
      <c r="H3" s="63" t="s">
        <v>14</v>
      </c>
      <c r="I3" s="21" t="s">
        <v>36</v>
      </c>
      <c r="J3" s="21" t="s">
        <v>16</v>
      </c>
      <c r="K3" s="21" t="s">
        <v>67</v>
      </c>
      <c r="L3" s="21" t="s">
        <v>63</v>
      </c>
      <c r="M3" s="3" t="s">
        <v>19</v>
      </c>
    </row>
    <row r="4" spans="1:16" ht="15.75" customHeight="1">
      <c r="A4" s="24" t="s">
        <v>3</v>
      </c>
      <c r="B4" s="64" t="s">
        <v>22</v>
      </c>
      <c r="C4" s="82">
        <f t="shared" ref="C4:L4" si="0">C5+C9+C12+C13</f>
        <v>241442</v>
      </c>
      <c r="D4" s="82">
        <f t="shared" si="0"/>
        <v>117422</v>
      </c>
      <c r="E4" s="82">
        <f t="shared" si="0"/>
        <v>198321</v>
      </c>
      <c r="F4" s="82">
        <f t="shared" si="0"/>
        <v>184372</v>
      </c>
      <c r="G4" s="82">
        <f t="shared" si="0"/>
        <v>76256</v>
      </c>
      <c r="H4" s="82">
        <f t="shared" si="0"/>
        <v>86151</v>
      </c>
      <c r="I4" s="82">
        <f t="shared" si="0"/>
        <v>29284</v>
      </c>
      <c r="J4" s="82">
        <f t="shared" si="0"/>
        <v>52000</v>
      </c>
      <c r="K4" s="82">
        <f t="shared" si="0"/>
        <v>15949</v>
      </c>
      <c r="L4" s="82">
        <f t="shared" si="0"/>
        <v>11913</v>
      </c>
      <c r="M4" s="82">
        <f>M5+M9+M12+M13</f>
        <v>1013110</v>
      </c>
      <c r="N4" s="28"/>
      <c r="O4" s="20"/>
      <c r="P4" s="20"/>
    </row>
    <row r="5" spans="1:16" ht="15.75" customHeight="1">
      <c r="A5" s="67">
        <v>1</v>
      </c>
      <c r="B5" s="94" t="s">
        <v>23</v>
      </c>
      <c r="C5" s="73">
        <v>155952</v>
      </c>
      <c r="D5" s="73">
        <v>48791</v>
      </c>
      <c r="E5" s="73">
        <v>121400</v>
      </c>
      <c r="F5" s="73">
        <v>113925</v>
      </c>
      <c r="G5" s="73">
        <v>45530</v>
      </c>
      <c r="H5" s="73">
        <v>44425</v>
      </c>
      <c r="I5" s="73">
        <v>12474</v>
      </c>
      <c r="J5" s="73">
        <v>27973</v>
      </c>
      <c r="K5" s="73">
        <v>10028</v>
      </c>
      <c r="L5" s="73">
        <v>7376</v>
      </c>
      <c r="M5" s="83">
        <f t="shared" ref="M5:M17" si="1">+SUM(C5:L5)</f>
        <v>587874</v>
      </c>
      <c r="N5" s="28"/>
      <c r="O5" s="20"/>
      <c r="P5" s="20"/>
    </row>
    <row r="6" spans="1:16" ht="47.25" customHeight="1">
      <c r="A6" s="68">
        <v>1.1000000000000001</v>
      </c>
      <c r="B6" s="65" t="s">
        <v>24</v>
      </c>
      <c r="C6" s="73">
        <v>132770</v>
      </c>
      <c r="D6" s="73">
        <v>25330</v>
      </c>
      <c r="E6" s="73">
        <v>117836</v>
      </c>
      <c r="F6" s="73">
        <v>112117</v>
      </c>
      <c r="G6" s="73">
        <v>42594</v>
      </c>
      <c r="H6" s="73">
        <v>33371</v>
      </c>
      <c r="I6" s="73">
        <v>3310</v>
      </c>
      <c r="J6" s="73">
        <v>21615</v>
      </c>
      <c r="K6" s="73">
        <v>10028</v>
      </c>
      <c r="L6" s="73">
        <v>7376</v>
      </c>
      <c r="M6" s="83">
        <f t="shared" si="1"/>
        <v>506347</v>
      </c>
      <c r="N6" s="28"/>
      <c r="O6" s="20"/>
      <c r="P6" s="20"/>
    </row>
    <row r="7" spans="1:16" ht="15.75" customHeight="1">
      <c r="A7" s="68">
        <v>1.2</v>
      </c>
      <c r="B7" s="65" t="s">
        <v>25</v>
      </c>
      <c r="C7" s="73">
        <v>23182</v>
      </c>
      <c r="D7" s="73">
        <v>23284</v>
      </c>
      <c r="E7" s="73">
        <v>3564</v>
      </c>
      <c r="F7" s="73">
        <v>1808</v>
      </c>
      <c r="G7" s="73">
        <v>2936</v>
      </c>
      <c r="H7" s="73">
        <v>11054</v>
      </c>
      <c r="I7" s="73">
        <v>9164</v>
      </c>
      <c r="J7" s="73">
        <v>6358</v>
      </c>
      <c r="K7" s="73">
        <v>0</v>
      </c>
      <c r="L7" s="73">
        <v>0</v>
      </c>
      <c r="M7" s="83">
        <f t="shared" si="1"/>
        <v>81350</v>
      </c>
      <c r="N7" s="28"/>
      <c r="O7" s="20"/>
      <c r="P7" s="20"/>
    </row>
    <row r="8" spans="1:16" ht="15.75" customHeight="1">
      <c r="A8" s="68">
        <v>1.3</v>
      </c>
      <c r="B8" s="65" t="s">
        <v>26</v>
      </c>
      <c r="C8" s="73">
        <v>0</v>
      </c>
      <c r="D8" s="73">
        <v>177</v>
      </c>
      <c r="E8" s="73">
        <v>0</v>
      </c>
      <c r="F8" s="73">
        <v>0</v>
      </c>
      <c r="G8" s="73">
        <v>0</v>
      </c>
      <c r="H8" s="73">
        <v>0</v>
      </c>
      <c r="I8" s="73">
        <v>0</v>
      </c>
      <c r="J8" s="73">
        <v>0</v>
      </c>
      <c r="K8" s="73">
        <v>0</v>
      </c>
      <c r="L8" s="73">
        <v>0</v>
      </c>
      <c r="M8" s="83">
        <f t="shared" si="1"/>
        <v>177</v>
      </c>
      <c r="N8" s="28"/>
      <c r="O8" s="20"/>
      <c r="P8" s="20"/>
    </row>
    <row r="9" spans="1:16" ht="15.75" customHeight="1">
      <c r="A9" s="4">
        <v>2</v>
      </c>
      <c r="B9" s="65" t="s">
        <v>27</v>
      </c>
      <c r="C9" s="73">
        <v>85490</v>
      </c>
      <c r="D9" s="73">
        <v>63763</v>
      </c>
      <c r="E9" s="73">
        <v>76921</v>
      </c>
      <c r="F9" s="73">
        <v>70447</v>
      </c>
      <c r="G9" s="73">
        <v>30726</v>
      </c>
      <c r="H9" s="73">
        <v>37835</v>
      </c>
      <c r="I9" s="73">
        <v>16143</v>
      </c>
      <c r="J9" s="73">
        <v>23277</v>
      </c>
      <c r="K9" s="73">
        <v>5921</v>
      </c>
      <c r="L9" s="73">
        <v>4026</v>
      </c>
      <c r="M9" s="83">
        <f t="shared" si="1"/>
        <v>414549</v>
      </c>
      <c r="N9" s="28"/>
      <c r="O9" s="20"/>
      <c r="P9" s="20"/>
    </row>
    <row r="10" spans="1:16" ht="15.75" customHeight="1">
      <c r="A10" s="4">
        <v>2.1</v>
      </c>
      <c r="B10" s="65" t="s">
        <v>28</v>
      </c>
      <c r="C10" s="73">
        <v>40443</v>
      </c>
      <c r="D10" s="73">
        <v>37773</v>
      </c>
      <c r="E10" s="73">
        <v>36258</v>
      </c>
      <c r="F10" s="73">
        <v>36036</v>
      </c>
      <c r="G10" s="73">
        <v>19392</v>
      </c>
      <c r="H10" s="73">
        <v>18762</v>
      </c>
      <c r="I10" s="73">
        <v>9914</v>
      </c>
      <c r="J10" s="73">
        <v>13176</v>
      </c>
      <c r="K10" s="73">
        <v>2474</v>
      </c>
      <c r="L10" s="73">
        <v>2139</v>
      </c>
      <c r="M10" s="83">
        <f t="shared" si="1"/>
        <v>216367</v>
      </c>
      <c r="N10" s="28"/>
      <c r="P10" s="20"/>
    </row>
    <row r="11" spans="1:16" ht="31.5" customHeight="1">
      <c r="A11" s="4">
        <v>2.2000000000000002</v>
      </c>
      <c r="B11" s="65" t="s">
        <v>29</v>
      </c>
      <c r="C11" s="73">
        <v>45047</v>
      </c>
      <c r="D11" s="73">
        <v>25990</v>
      </c>
      <c r="E11" s="73">
        <v>40663</v>
      </c>
      <c r="F11" s="73">
        <v>34411</v>
      </c>
      <c r="G11" s="73">
        <v>11334</v>
      </c>
      <c r="H11" s="73">
        <v>19073</v>
      </c>
      <c r="I11" s="73">
        <v>6229</v>
      </c>
      <c r="J11" s="73">
        <v>10101</v>
      </c>
      <c r="K11" s="73">
        <v>3447</v>
      </c>
      <c r="L11" s="73">
        <v>1887</v>
      </c>
      <c r="M11" s="83">
        <f t="shared" si="1"/>
        <v>198182</v>
      </c>
      <c r="N11" s="28"/>
      <c r="O11" s="20"/>
      <c r="P11" s="20"/>
    </row>
    <row r="12" spans="1:16" ht="15.75" customHeight="1">
      <c r="A12" s="68">
        <v>3</v>
      </c>
      <c r="B12" s="65" t="s">
        <v>30</v>
      </c>
      <c r="C12" s="73">
        <v>0</v>
      </c>
      <c r="D12" s="73">
        <v>0</v>
      </c>
      <c r="E12" s="73">
        <v>0</v>
      </c>
      <c r="F12" s="73">
        <v>0</v>
      </c>
      <c r="G12" s="73">
        <v>0</v>
      </c>
      <c r="H12" s="73">
        <v>0</v>
      </c>
      <c r="I12" s="73">
        <v>0</v>
      </c>
      <c r="J12" s="73">
        <v>0</v>
      </c>
      <c r="K12" s="73">
        <v>0</v>
      </c>
      <c r="L12" s="73">
        <v>0</v>
      </c>
      <c r="M12" s="83">
        <f t="shared" si="1"/>
        <v>0</v>
      </c>
      <c r="N12" s="28"/>
      <c r="O12" s="20"/>
      <c r="P12" s="20"/>
    </row>
    <row r="13" spans="1:16" ht="15.75" customHeight="1">
      <c r="A13" s="68">
        <v>4</v>
      </c>
      <c r="B13" s="65" t="s">
        <v>31</v>
      </c>
      <c r="C13" s="73">
        <v>0</v>
      </c>
      <c r="D13" s="73">
        <v>4868</v>
      </c>
      <c r="E13" s="73">
        <v>0</v>
      </c>
      <c r="F13" s="73">
        <v>0</v>
      </c>
      <c r="G13" s="73">
        <v>0</v>
      </c>
      <c r="H13" s="73">
        <v>3891</v>
      </c>
      <c r="I13" s="73">
        <v>667</v>
      </c>
      <c r="J13" s="73">
        <v>750</v>
      </c>
      <c r="K13" s="73">
        <v>0</v>
      </c>
      <c r="L13" s="73">
        <v>511</v>
      </c>
      <c r="M13" s="83">
        <f t="shared" si="1"/>
        <v>10687</v>
      </c>
      <c r="N13" s="28"/>
      <c r="P13" s="20"/>
    </row>
    <row r="14" spans="1:16" ht="15.75" customHeight="1">
      <c r="A14" s="25" t="s">
        <v>5</v>
      </c>
      <c r="B14" s="64" t="s">
        <v>32</v>
      </c>
      <c r="C14" s="82">
        <v>461849</v>
      </c>
      <c r="D14" s="82">
        <v>242579</v>
      </c>
      <c r="E14" s="82">
        <v>355196</v>
      </c>
      <c r="F14" s="82">
        <v>320770</v>
      </c>
      <c r="G14" s="82">
        <v>131351</v>
      </c>
      <c r="H14" s="82">
        <v>172313</v>
      </c>
      <c r="I14" s="82">
        <v>49976</v>
      </c>
      <c r="J14" s="82">
        <v>89540</v>
      </c>
      <c r="K14" s="82">
        <v>32736</v>
      </c>
      <c r="L14" s="82">
        <v>18824</v>
      </c>
      <c r="M14" s="82">
        <f>SUM(M15:M17)</f>
        <v>1875134</v>
      </c>
      <c r="N14" s="28"/>
      <c r="O14" s="28"/>
      <c r="P14" s="20"/>
    </row>
    <row r="15" spans="1:16" ht="15.75" customHeight="1">
      <c r="A15" s="69">
        <v>1</v>
      </c>
      <c r="B15" s="66" t="s">
        <v>33</v>
      </c>
      <c r="C15" s="73">
        <v>409904</v>
      </c>
      <c r="D15" s="73">
        <v>225423</v>
      </c>
      <c r="E15" s="73">
        <v>341313</v>
      </c>
      <c r="F15" s="73">
        <v>314258</v>
      </c>
      <c r="G15" s="73">
        <v>119224</v>
      </c>
      <c r="H15" s="73">
        <v>151067</v>
      </c>
      <c r="I15" s="73">
        <v>46216</v>
      </c>
      <c r="J15" s="73">
        <v>79040</v>
      </c>
      <c r="K15" s="73">
        <v>29224</v>
      </c>
      <c r="L15" s="73">
        <v>16768</v>
      </c>
      <c r="M15" s="83">
        <f>+SUM(C15:L15)</f>
        <v>1732437</v>
      </c>
      <c r="N15" s="28"/>
      <c r="P15" s="20"/>
    </row>
    <row r="16" spans="1:16" ht="15.75" customHeight="1">
      <c r="A16" s="69">
        <v>2</v>
      </c>
      <c r="B16" s="66" t="s">
        <v>34</v>
      </c>
      <c r="C16" s="73">
        <v>51463</v>
      </c>
      <c r="D16" s="73">
        <v>2874</v>
      </c>
      <c r="E16" s="73">
        <v>5292</v>
      </c>
      <c r="F16" s="73">
        <v>5133</v>
      </c>
      <c r="G16" s="73">
        <v>11709</v>
      </c>
      <c r="H16" s="73">
        <v>13349</v>
      </c>
      <c r="I16" s="73">
        <v>1362</v>
      </c>
      <c r="J16" s="73">
        <v>10103</v>
      </c>
      <c r="K16" s="73">
        <v>3499</v>
      </c>
      <c r="L16" s="73">
        <v>2056</v>
      </c>
      <c r="M16" s="83">
        <f t="shared" si="1"/>
        <v>106840</v>
      </c>
      <c r="N16" s="28"/>
      <c r="P16" s="20"/>
    </row>
    <row r="17" spans="1:16" ht="15.75" customHeight="1">
      <c r="A17" s="69">
        <v>3</v>
      </c>
      <c r="B17" s="66" t="s">
        <v>35</v>
      </c>
      <c r="C17" s="73">
        <v>482</v>
      </c>
      <c r="D17" s="73">
        <v>14282</v>
      </c>
      <c r="E17" s="73">
        <v>8591</v>
      </c>
      <c r="F17" s="73">
        <v>1379</v>
      </c>
      <c r="G17" s="73">
        <v>418</v>
      </c>
      <c r="H17" s="73">
        <v>7897</v>
      </c>
      <c r="I17" s="73">
        <v>2398</v>
      </c>
      <c r="J17" s="73">
        <v>397</v>
      </c>
      <c r="K17" s="73">
        <v>13</v>
      </c>
      <c r="L17" s="73">
        <v>0</v>
      </c>
      <c r="M17" s="83">
        <f t="shared" si="1"/>
        <v>35857</v>
      </c>
      <c r="N17" s="28"/>
      <c r="O17" s="58"/>
      <c r="P17" s="20"/>
    </row>
    <row r="18" spans="1:16" ht="16.7" customHeight="1"/>
    <row r="19" spans="1:16" ht="16.7" customHeight="1">
      <c r="A19" s="39" t="s">
        <v>49</v>
      </c>
      <c r="I19" s="32"/>
      <c r="M19" s="32"/>
    </row>
    <row r="20" spans="1:16" ht="16.7" customHeight="1">
      <c r="A20" s="39" t="s">
        <v>65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</row>
    <row r="21" spans="1:16" ht="16.7" customHeight="1"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</row>
    <row r="22" spans="1:16" ht="16.7" customHeight="1"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</row>
    <row r="23" spans="1:16" ht="16.7" customHeight="1"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</row>
    <row r="24" spans="1:16" ht="16.7" customHeight="1"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</row>
    <row r="25" spans="1:16"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</row>
    <row r="26" spans="1:16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</row>
    <row r="27" spans="1:16" ht="18" customHeight="1"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</row>
    <row r="28" spans="1:16"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</row>
    <row r="29" spans="1:16"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spans="1:16"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</row>
    <row r="31" spans="1:16"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</row>
    <row r="32" spans="1:16"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</row>
    <row r="33" spans="3:13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</row>
  </sheetData>
  <mergeCells count="1">
    <mergeCell ref="A1:M1"/>
  </mergeCells>
  <phoneticPr fontId="5" type="noConversion"/>
  <printOptions horizontalCentered="1"/>
  <pageMargins left="0.33" right="0.2" top="0.98425196850393704" bottom="0.39370078740157483" header="0.51181102362204722" footer="0.51181102362204722"/>
  <pageSetup paperSize="9" scale="79" orientation="landscape" r:id="rId1"/>
  <headerFooter alignWithMargins="0">
    <oddHeader>&amp;R&amp;"Times New Roman,Regular"&amp;16&amp;A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pageSetUpPr fitToPage="1"/>
  </sheetPr>
  <dimension ref="A1:N20"/>
  <sheetViews>
    <sheetView showGridLines="0" zoomScaleNormal="75" workbookViewId="0">
      <selection sqref="A1:M1"/>
    </sheetView>
  </sheetViews>
  <sheetFormatPr defaultColWidth="9" defaultRowHeight="15.75"/>
  <cols>
    <col min="1" max="1" width="5.6640625" style="19" customWidth="1"/>
    <col min="2" max="2" width="36.109375" style="18" customWidth="1"/>
    <col min="3" max="3" width="9" style="18" customWidth="1"/>
    <col min="4" max="4" width="9.88671875" style="18" customWidth="1"/>
    <col min="5" max="6" width="9" style="18" customWidth="1"/>
    <col min="7" max="7" width="9.33203125" style="18" customWidth="1"/>
    <col min="8" max="10" width="9" style="18" customWidth="1"/>
    <col min="11" max="13" width="11" style="18" customWidth="1"/>
    <col min="14" max="14" width="9.6640625" style="18" bestFit="1" customWidth="1"/>
    <col min="15" max="16384" width="9" style="18"/>
  </cols>
  <sheetData>
    <row r="1" spans="1:14" ht="39.75" customHeight="1">
      <c r="A1" s="104" t="s">
        <v>74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4">
      <c r="I2" s="123" t="s">
        <v>4</v>
      </c>
      <c r="J2" s="123"/>
      <c r="K2" s="123"/>
      <c r="L2" s="123"/>
      <c r="M2" s="123"/>
    </row>
    <row r="3" spans="1:14" ht="68.25" customHeight="1">
      <c r="A3" s="4" t="s">
        <v>1</v>
      </c>
      <c r="B3" s="60" t="s">
        <v>21</v>
      </c>
      <c r="C3" s="26" t="s">
        <v>9</v>
      </c>
      <c r="D3" s="61" t="s">
        <v>10</v>
      </c>
      <c r="E3" s="61" t="s">
        <v>11</v>
      </c>
      <c r="F3" s="61" t="s">
        <v>12</v>
      </c>
      <c r="G3" s="62" t="s">
        <v>13</v>
      </c>
      <c r="H3" s="63" t="s">
        <v>14</v>
      </c>
      <c r="I3" s="21" t="s">
        <v>36</v>
      </c>
      <c r="J3" s="21" t="s">
        <v>16</v>
      </c>
      <c r="K3" s="21" t="s">
        <v>67</v>
      </c>
      <c r="L3" s="21" t="s">
        <v>18</v>
      </c>
      <c r="M3" s="3" t="s">
        <v>19</v>
      </c>
    </row>
    <row r="4" spans="1:14">
      <c r="A4" s="24" t="s">
        <v>3</v>
      </c>
      <c r="B4" s="64" t="s">
        <v>22</v>
      </c>
      <c r="C4" s="84">
        <f>+'Table №4-P'!C4/'Table №4-P'!C$4*100</f>
        <v>100</v>
      </c>
      <c r="D4" s="84">
        <f>+'Table №4-P'!D4/'Table №4-P'!D$4*100</f>
        <v>100</v>
      </c>
      <c r="E4" s="84">
        <f>+'Table №4-P'!E4/'Table №4-P'!E$4*100</f>
        <v>100</v>
      </c>
      <c r="F4" s="84">
        <f>+'Table №4-P'!F4/'Table №4-P'!F$4*100</f>
        <v>100</v>
      </c>
      <c r="G4" s="84">
        <f>+'Table №4-P'!G4/'Table №4-P'!G$4*100</f>
        <v>100</v>
      </c>
      <c r="H4" s="84">
        <f>+'Table №4-P'!H4/'Table №4-P'!H$4*100</f>
        <v>100</v>
      </c>
      <c r="I4" s="84">
        <f>+'Table №4-P'!I4/'Table №4-P'!I$4*100</f>
        <v>100</v>
      </c>
      <c r="J4" s="84">
        <f>+'Table №4-P'!J4/'Table №4-P'!J$4*100</f>
        <v>100</v>
      </c>
      <c r="K4" s="84">
        <f>+'Table №4-P'!K4/'Table №4-P'!K$4*100</f>
        <v>100</v>
      </c>
      <c r="L4" s="84">
        <f>+'Table №4-P'!L4/'Table №4-P'!L$4*100</f>
        <v>100</v>
      </c>
      <c r="M4" s="84">
        <f>+'Table №4-P'!M4/'Table №4-P'!M$4*100</f>
        <v>100</v>
      </c>
      <c r="N4" s="27"/>
    </row>
    <row r="5" spans="1:14" ht="15.75" customHeight="1">
      <c r="A5" s="67">
        <v>1</v>
      </c>
      <c r="B5" s="94" t="s">
        <v>23</v>
      </c>
      <c r="C5" s="85">
        <f>+'Table №4-P'!C5/'Table №4-P'!C$4*100</f>
        <v>64.591910272446384</v>
      </c>
      <c r="D5" s="85">
        <f>+'Table №4-P'!D5/'Table №4-P'!D$4*100</f>
        <v>41.551838667370674</v>
      </c>
      <c r="E5" s="85">
        <f>+'Table №4-P'!E5/'Table №4-P'!E$4*100</f>
        <v>61.213890611685095</v>
      </c>
      <c r="F5" s="85">
        <f>+'Table №4-P'!F5/'Table №4-P'!F$4*100</f>
        <v>61.790835918686135</v>
      </c>
      <c r="G5" s="85">
        <f>+'Table №4-P'!G5/'Table №4-P'!G$4*100</f>
        <v>59.706777171632396</v>
      </c>
      <c r="H5" s="85">
        <f>+'Table №4-P'!H5/'Table №4-P'!H$4*100</f>
        <v>51.566435676892894</v>
      </c>
      <c r="I5" s="85">
        <f>+'Table №4-P'!I5/'Table №4-P'!I$4*100</f>
        <v>42.596639803305557</v>
      </c>
      <c r="J5" s="85">
        <f>+'Table №4-P'!J5/'Table №4-P'!J$4*100</f>
        <v>53.794230769230765</v>
      </c>
      <c r="K5" s="85">
        <f>+'Table №4-P'!K5/'Table №4-P'!K$4*100</f>
        <v>62.87541538654461</v>
      </c>
      <c r="L5" s="85">
        <f>+'Table №4-P'!L5/'Table №4-P'!L$4*100</f>
        <v>61.915554436330055</v>
      </c>
      <c r="M5" s="85">
        <f>+'Table №4-P'!M5/'Table №4-P'!M$4*100</f>
        <v>58.026670351689361</v>
      </c>
      <c r="N5" s="31"/>
    </row>
    <row r="6" spans="1:14" ht="47.25" customHeight="1">
      <c r="A6" s="68">
        <v>1.1000000000000001</v>
      </c>
      <c r="B6" s="65" t="s">
        <v>24</v>
      </c>
      <c r="C6" s="85">
        <f>+'Table №4-P'!C6/'Table №4-P'!C$4*100</f>
        <v>54.990432484820374</v>
      </c>
      <c r="D6" s="85">
        <f>+'Table №4-P'!D6/'Table №4-P'!D$4*100</f>
        <v>21.57176678986902</v>
      </c>
      <c r="E6" s="85">
        <f>+'Table №4-P'!E6/'Table №4-P'!E$4*100</f>
        <v>59.416804070169071</v>
      </c>
      <c r="F6" s="85">
        <f>+'Table №4-P'!F6/'Table №4-P'!F$4*100</f>
        <v>60.810209793244098</v>
      </c>
      <c r="G6" s="85">
        <f>+'Table №4-P'!G6/'Table №4-P'!G$4*100</f>
        <v>55.856588334032729</v>
      </c>
      <c r="H6" s="85">
        <f>+'Table №4-P'!H6/'Table №4-P'!H$4*100</f>
        <v>38.735476082692017</v>
      </c>
      <c r="I6" s="85">
        <f>+'Table №4-P'!I6/'Table №4-P'!I$4*100</f>
        <v>11.30310066930747</v>
      </c>
      <c r="J6" s="85">
        <f>+'Table №4-P'!J6/'Table №4-P'!J$4*100</f>
        <v>41.567307692307693</v>
      </c>
      <c r="K6" s="85">
        <f>+'Table №4-P'!K6/'Table №4-P'!K$4*100</f>
        <v>62.87541538654461</v>
      </c>
      <c r="L6" s="85">
        <f>+'Table №4-P'!L6/'Table №4-P'!L$4*100</f>
        <v>61.915554436330055</v>
      </c>
      <c r="M6" s="85">
        <f>+'Table №4-P'!M6/'Table №4-P'!M$4*100</f>
        <v>49.979469159321297</v>
      </c>
      <c r="N6" s="31"/>
    </row>
    <row r="7" spans="1:14" ht="15.75" customHeight="1">
      <c r="A7" s="68">
        <v>1.2</v>
      </c>
      <c r="B7" s="65" t="s">
        <v>25</v>
      </c>
      <c r="C7" s="85">
        <f>+'Table №4-P'!C7/'Table №4-P'!C$4*100</f>
        <v>9.6014777876260151</v>
      </c>
      <c r="D7" s="85">
        <f>+'Table №4-P'!D7/'Table №4-P'!D$4*100</f>
        <v>19.829333515014223</v>
      </c>
      <c r="E7" s="85">
        <f>+'Table №4-P'!E7/'Table №4-P'!E$4*100</f>
        <v>1.7970865415160269</v>
      </c>
      <c r="F7" s="85">
        <f>+'Table №4-P'!F7/'Table №4-P'!F$4*100</f>
        <v>0.98062612544204097</v>
      </c>
      <c r="G7" s="85">
        <f>+'Table №4-P'!G7/'Table №4-P'!G$4*100</f>
        <v>3.850188837599664</v>
      </c>
      <c r="H7" s="85">
        <f>+'Table №4-P'!H7/'Table №4-P'!H$4*100</f>
        <v>12.830959594200881</v>
      </c>
      <c r="I7" s="85">
        <f>+'Table №4-P'!I7/'Table №4-P'!I$4*100</f>
        <v>31.293539133998088</v>
      </c>
      <c r="J7" s="85">
        <f>+'Table №4-P'!J7/'Table №4-P'!J$4*100</f>
        <v>12.226923076923077</v>
      </c>
      <c r="K7" s="85">
        <f>+'Table №4-P'!K7/'Table №4-P'!K$4*100</f>
        <v>0</v>
      </c>
      <c r="L7" s="85">
        <f>+'Table №4-P'!L7/'Table №4-P'!L$4*100</f>
        <v>0</v>
      </c>
      <c r="M7" s="85">
        <f>+'Table №4-P'!M7/'Table №4-P'!M$4*100</f>
        <v>8.0297302365981977</v>
      </c>
      <c r="N7" s="31"/>
    </row>
    <row r="8" spans="1:14" ht="17.25" customHeight="1">
      <c r="A8" s="68">
        <v>1.3</v>
      </c>
      <c r="B8" s="65" t="s">
        <v>26</v>
      </c>
      <c r="C8" s="85">
        <f>+'Table №4-P'!C8/'Table №4-P'!C$4*100</f>
        <v>0</v>
      </c>
      <c r="D8" s="85">
        <f>+'Table №4-P'!D8/'Table №4-P'!D$4*100</f>
        <v>0.15073836248743847</v>
      </c>
      <c r="E8" s="85">
        <f>+'Table №4-P'!E8/'Table №4-P'!E$4*100</f>
        <v>0</v>
      </c>
      <c r="F8" s="85">
        <f>+'Table №4-P'!F8/'Table №4-P'!F$4*100</f>
        <v>0</v>
      </c>
      <c r="G8" s="85">
        <f>+'Table №4-P'!G8/'Table №4-P'!G$4*100</f>
        <v>0</v>
      </c>
      <c r="H8" s="85">
        <f>+'Table №4-P'!H8/'Table №4-P'!H$4*100</f>
        <v>0</v>
      </c>
      <c r="I8" s="85">
        <f>+'Table №4-P'!I8/'Table №4-P'!I$4*100</f>
        <v>0</v>
      </c>
      <c r="J8" s="85">
        <f>+'Table №4-P'!J8/'Table №4-P'!J$4*100</f>
        <v>0</v>
      </c>
      <c r="K8" s="85">
        <f>+'Table №4-P'!K8/'Table №4-P'!K$4*100</f>
        <v>0</v>
      </c>
      <c r="L8" s="85">
        <f>+'Table №4-P'!L8/'Table №4-P'!L$4*100</f>
        <v>0</v>
      </c>
      <c r="M8" s="85">
        <f>+'Table №4-P'!M8/'Table №4-P'!M$4*100</f>
        <v>1.7470955769857174E-2</v>
      </c>
      <c r="N8" s="31"/>
    </row>
    <row r="9" spans="1:14" ht="15.75" customHeight="1">
      <c r="A9" s="4">
        <v>2</v>
      </c>
      <c r="B9" s="65" t="s">
        <v>27</v>
      </c>
      <c r="C9" s="85">
        <f>+'Table №4-P'!C9/'Table №4-P'!C$4*100</f>
        <v>35.408089727553616</v>
      </c>
      <c r="D9" s="85">
        <f>+'Table №4-P'!D9/'Table №4-P'!D$4*100</f>
        <v>54.302430549641464</v>
      </c>
      <c r="E9" s="85">
        <f>+'Table №4-P'!E9/'Table №4-P'!E$4*100</f>
        <v>38.786109388314905</v>
      </c>
      <c r="F9" s="85">
        <f>+'Table №4-P'!F9/'Table №4-P'!F$4*100</f>
        <v>38.209164081313865</v>
      </c>
      <c r="G9" s="85">
        <f>+'Table №4-P'!G9/'Table №4-P'!G$4*100</f>
        <v>40.293222828367604</v>
      </c>
      <c r="H9" s="85">
        <f>+'Table №4-P'!H9/'Table №4-P'!H$4*100</f>
        <v>43.917075831969449</v>
      </c>
      <c r="I9" s="85">
        <f>+'Table №4-P'!I9/'Table №4-P'!I$4*100</f>
        <v>55.12566589263762</v>
      </c>
      <c r="J9" s="85">
        <f>+'Table №4-P'!J9/'Table №4-P'!J$4*100</f>
        <v>44.763461538461542</v>
      </c>
      <c r="K9" s="85">
        <f>+'Table №4-P'!K9/'Table №4-P'!K$4*100</f>
        <v>37.12458461345539</v>
      </c>
      <c r="L9" s="85">
        <f>+'Table №4-P'!L9/'Table №4-P'!L$4*100</f>
        <v>33.795013850415515</v>
      </c>
      <c r="M9" s="85">
        <f>+'Table №4-P'!M9/'Table №4-P'!M$4*100</f>
        <v>40.918459002477519</v>
      </c>
      <c r="N9" s="31"/>
    </row>
    <row r="10" spans="1:14" ht="15.75" customHeight="1">
      <c r="A10" s="4">
        <v>2.1</v>
      </c>
      <c r="B10" s="65" t="s">
        <v>28</v>
      </c>
      <c r="C10" s="85">
        <f>+'Table №4-P'!C10/'Table №4-P'!C$4*100</f>
        <v>16.750606770984337</v>
      </c>
      <c r="D10" s="85">
        <f>+'Table №4-P'!D10/'Table №4-P'!D$4*100</f>
        <v>32.168588509819287</v>
      </c>
      <c r="E10" s="85">
        <f>+'Table №4-P'!E10/'Table №4-P'!E$4*100</f>
        <v>18.282481431618436</v>
      </c>
      <c r="F10" s="85">
        <f>+'Table №4-P'!F10/'Table №4-P'!F$4*100</f>
        <v>19.545267177228645</v>
      </c>
      <c r="G10" s="85">
        <f>+'Table №4-P'!G10/'Table №4-P'!G$4*100</f>
        <v>25.430130088124216</v>
      </c>
      <c r="H10" s="85">
        <f>+'Table №4-P'!H10/'Table №4-P'!H$4*100</f>
        <v>21.7780408817077</v>
      </c>
      <c r="I10" s="85">
        <f>+'Table №4-P'!I10/'Table №4-P'!I$4*100</f>
        <v>33.854664663297363</v>
      </c>
      <c r="J10" s="85">
        <f>+'Table №4-P'!J10/'Table №4-P'!J$4*100</f>
        <v>25.338461538461537</v>
      </c>
      <c r="K10" s="85">
        <f>+'Table №4-P'!K10/'Table №4-P'!K$4*100</f>
        <v>15.511944322528059</v>
      </c>
      <c r="L10" s="85">
        <f>+'Table №4-P'!L10/'Table №4-P'!L$4*100</f>
        <v>17.95517501888693</v>
      </c>
      <c r="M10" s="85">
        <f>+'Table №4-P'!M10/'Table №4-P'!M$4*100</f>
        <v>21.356713486195972</v>
      </c>
      <c r="N10" s="31"/>
    </row>
    <row r="11" spans="1:14" ht="15.75" customHeight="1">
      <c r="A11" s="4">
        <v>2.2000000000000002</v>
      </c>
      <c r="B11" s="65" t="s">
        <v>29</v>
      </c>
      <c r="C11" s="85">
        <f>+'Table №4-P'!C11/'Table №4-P'!C$4*100</f>
        <v>18.657482956569279</v>
      </c>
      <c r="D11" s="85">
        <f>+'Table №4-P'!D11/'Table №4-P'!D$4*100</f>
        <v>22.133842039822181</v>
      </c>
      <c r="E11" s="85">
        <f>+'Table №4-P'!E11/'Table №4-P'!E$4*100</f>
        <v>20.503627956696466</v>
      </c>
      <c r="F11" s="85">
        <f>+'Table №4-P'!F11/'Table №4-P'!F$4*100</f>
        <v>18.66389690408522</v>
      </c>
      <c r="G11" s="85">
        <f>+'Table №4-P'!G11/'Table №4-P'!G$4*100</f>
        <v>14.863092740243392</v>
      </c>
      <c r="H11" s="85">
        <f>+'Table №4-P'!H11/'Table №4-P'!H$4*100</f>
        <v>22.139034950261749</v>
      </c>
      <c r="I11" s="85">
        <f>+'Table №4-P'!I11/'Table №4-P'!I$4*100</f>
        <v>21.271001229340254</v>
      </c>
      <c r="J11" s="85">
        <f>+'Table №4-P'!J11/'Table №4-P'!J$4*100</f>
        <v>19.425000000000001</v>
      </c>
      <c r="K11" s="85">
        <f>+'Table №4-P'!K11/'Table №4-P'!K$4*100</f>
        <v>21.612640290927331</v>
      </c>
      <c r="L11" s="85">
        <f>+'Table №4-P'!L11/'Table №4-P'!L$4*100</f>
        <v>15.839838831528583</v>
      </c>
      <c r="M11" s="85">
        <f>+'Table №4-P'!M11/'Table №4-P'!M$4*100</f>
        <v>19.561745516281547</v>
      </c>
      <c r="N11" s="31"/>
    </row>
    <row r="12" spans="1:14" ht="15.75" customHeight="1">
      <c r="A12" s="68">
        <v>3</v>
      </c>
      <c r="B12" s="65" t="s">
        <v>30</v>
      </c>
      <c r="C12" s="85">
        <f>+'Table №4-P'!C12/'Table №4-P'!C$4*100</f>
        <v>0</v>
      </c>
      <c r="D12" s="85">
        <f>+'Table №4-P'!D12/'Table №4-P'!D$4*100</f>
        <v>0</v>
      </c>
      <c r="E12" s="85">
        <f>+'Table №4-P'!E12/'Table №4-P'!E$4*100</f>
        <v>0</v>
      </c>
      <c r="F12" s="85">
        <f>+'Table №4-P'!F12/'Table №4-P'!F$4*100</f>
        <v>0</v>
      </c>
      <c r="G12" s="85">
        <f>+'Table №4-P'!G12/'Table №4-P'!G$4*100</f>
        <v>0</v>
      </c>
      <c r="H12" s="85">
        <f>+'Table №4-P'!H12/'Table №4-P'!H$4*100</f>
        <v>0</v>
      </c>
      <c r="I12" s="85">
        <f>+'Table №4-P'!I12/'Table №4-P'!I$4*100</f>
        <v>0</v>
      </c>
      <c r="J12" s="85">
        <f>+'Table №4-P'!J12/'Table №4-P'!J$4*100</f>
        <v>0</v>
      </c>
      <c r="K12" s="85">
        <f>+'Table №4-P'!K12/'Table №4-P'!K$4*100</f>
        <v>0</v>
      </c>
      <c r="L12" s="85">
        <f>+'Table №4-P'!L12/'Table №4-P'!L$4*100</f>
        <v>0</v>
      </c>
      <c r="M12" s="85">
        <f>+'Table №4-P'!M12/'Table №4-P'!M$4*100</f>
        <v>0</v>
      </c>
      <c r="N12" s="29"/>
    </row>
    <row r="13" spans="1:14" ht="15.75" customHeight="1">
      <c r="A13" s="68">
        <v>4</v>
      </c>
      <c r="B13" s="65" t="s">
        <v>31</v>
      </c>
      <c r="C13" s="85">
        <f>+'Table №4-P'!C13/'Table №4-P'!C$4*100</f>
        <v>0</v>
      </c>
      <c r="D13" s="85">
        <f>+'Table №4-P'!D13/'Table №4-P'!D$4*100</f>
        <v>4.1457307829878562</v>
      </c>
      <c r="E13" s="85">
        <f>+'Table №4-P'!E13/'Table №4-P'!E$4*100</f>
        <v>0</v>
      </c>
      <c r="F13" s="85">
        <f>+'Table №4-P'!F13/'Table №4-P'!F$4*100</f>
        <v>0</v>
      </c>
      <c r="G13" s="85">
        <f>+'Table №4-P'!G13/'Table №4-P'!G$4*100</f>
        <v>0</v>
      </c>
      <c r="H13" s="85">
        <f>+'Table №4-P'!H13/'Table №4-P'!H$4*100</f>
        <v>4.5164884911376539</v>
      </c>
      <c r="I13" s="85">
        <f>+'Table №4-P'!I13/'Table №4-P'!I$4*100</f>
        <v>2.2776943040568227</v>
      </c>
      <c r="J13" s="85">
        <f>+'Table №4-P'!J13/'Table №4-P'!J$4*100</f>
        <v>1.4423076923076923</v>
      </c>
      <c r="K13" s="85">
        <f>+'Table №4-P'!K13/'Table №4-P'!K$4*100</f>
        <v>0</v>
      </c>
      <c r="L13" s="85">
        <f>+'Table №4-P'!L13/'Table №4-P'!L$4*100</f>
        <v>4.2894317132544284</v>
      </c>
      <c r="M13" s="85">
        <f>+'Table №4-P'!M13/'Table №4-P'!M$4*100</f>
        <v>1.0548706458331276</v>
      </c>
      <c r="N13" s="29"/>
    </row>
    <row r="14" spans="1:14" ht="15.75" customHeight="1">
      <c r="A14" s="24" t="s">
        <v>5</v>
      </c>
      <c r="B14" s="64" t="s">
        <v>32</v>
      </c>
      <c r="C14" s="84">
        <f>+'Table №4-P'!C14/'Table №4-P'!C$14*100</f>
        <v>100</v>
      </c>
      <c r="D14" s="84">
        <f>+'Table №4-P'!D14/'Table №4-P'!D$14*100</f>
        <v>100</v>
      </c>
      <c r="E14" s="84">
        <f>+'Table №4-P'!E14/'Table №4-P'!E$14*100</f>
        <v>100</v>
      </c>
      <c r="F14" s="84">
        <f>+'Table №4-P'!F14/'Table №4-P'!F$14*100</f>
        <v>100</v>
      </c>
      <c r="G14" s="84">
        <f>+'Table №4-P'!G14/'Table №4-P'!G$14*100</f>
        <v>100</v>
      </c>
      <c r="H14" s="84">
        <f>+'Table №4-P'!H14/'Table №4-P'!H$14*100</f>
        <v>100</v>
      </c>
      <c r="I14" s="84">
        <f>+'Table №4-P'!I14/'Table №4-P'!I$14*100</f>
        <v>100</v>
      </c>
      <c r="J14" s="84">
        <f>+'Table №4-P'!J14/'Table №4-P'!J$14*100</f>
        <v>100</v>
      </c>
      <c r="K14" s="84">
        <f>+'Table №4-P'!K14/'Table №4-P'!K$14*100</f>
        <v>100</v>
      </c>
      <c r="L14" s="84">
        <f>+'Table №4-P'!L14/'Table №4-P'!L$14*100</f>
        <v>100</v>
      </c>
      <c r="M14" s="84">
        <f>+'Table №4-P'!M14/'Table №4-P'!M$14*100</f>
        <v>100</v>
      </c>
    </row>
    <row r="15" spans="1:14" ht="15.75" customHeight="1">
      <c r="A15" s="69">
        <v>1</v>
      </c>
      <c r="B15" s="66" t="s">
        <v>33</v>
      </c>
      <c r="C15" s="85">
        <f>+'Table №4-P'!C15/'Table №4-P'!C$14*100</f>
        <v>88.752817479306017</v>
      </c>
      <c r="D15" s="85">
        <f>+'Table №4-P'!D15/'Table №4-P'!D$14*100</f>
        <v>92.927664801982033</v>
      </c>
      <c r="E15" s="85">
        <f>+'Table №4-P'!E15/'Table №4-P'!E$14*100</f>
        <v>96.09145373258707</v>
      </c>
      <c r="F15" s="85">
        <f>+'Table №4-P'!F15/'Table №4-P'!F$14*100</f>
        <v>97.96988496430464</v>
      </c>
      <c r="G15" s="85">
        <f>+'Table №4-P'!G15/'Table №4-P'!G$14*100</f>
        <v>90.767485592039648</v>
      </c>
      <c r="H15" s="85">
        <f>+'Table №4-P'!H15/'Table №4-P'!H$14*100</f>
        <v>87.670111947444468</v>
      </c>
      <c r="I15" s="85">
        <f>+'Table №4-P'!I15/'Table №4-P'!I$14*100</f>
        <v>92.476388666559956</v>
      </c>
      <c r="J15" s="85">
        <f>+'Table №4-P'!J15/'Table №4-P'!J$14*100</f>
        <v>88.273397364306462</v>
      </c>
      <c r="K15" s="85">
        <f>+'Table №4-P'!K15/'Table №4-P'!K$14*100</f>
        <v>89.271749755620718</v>
      </c>
      <c r="L15" s="85">
        <f>+'Table №4-P'!L15/'Table №4-P'!L$14*100</f>
        <v>89.077773055673603</v>
      </c>
      <c r="M15" s="85">
        <f>+'Table №4-P'!M15/'Table №4-P'!M$14*100</f>
        <v>92.390037192008677</v>
      </c>
    </row>
    <row r="16" spans="1:14" ht="15.75" customHeight="1">
      <c r="A16" s="69">
        <v>2</v>
      </c>
      <c r="B16" s="66" t="s">
        <v>34</v>
      </c>
      <c r="C16" s="85">
        <f>+'Table №4-P'!C16/'Table №4-P'!C$14*100</f>
        <v>11.142819406342767</v>
      </c>
      <c r="D16" s="85">
        <f>+'Table №4-P'!D16/'Table №4-P'!D$14*100</f>
        <v>1.1847686732981833</v>
      </c>
      <c r="E16" s="85">
        <f>+'Table №4-P'!E16/'Table №4-P'!E$14*100</f>
        <v>1.4898816428112929</v>
      </c>
      <c r="F16" s="85">
        <f>+'Table №4-P'!F16/'Table №4-P'!F$14*100</f>
        <v>1.6002119898993048</v>
      </c>
      <c r="G16" s="85">
        <f>+'Table №4-P'!G16/'Table №4-P'!G$14*100</f>
        <v>8.9142831040494563</v>
      </c>
      <c r="H16" s="85">
        <f>+'Table №4-P'!H16/'Table №4-P'!H$14*100</f>
        <v>7.7469488663072434</v>
      </c>
      <c r="I16" s="85">
        <f>+'Table №4-P'!I16/'Table №4-P'!I$14*100</f>
        <v>2.7253081479109973</v>
      </c>
      <c r="J16" s="85">
        <f>+'Table №4-P'!J16/'Table №4-P'!J$14*100</f>
        <v>11.283225374134464</v>
      </c>
      <c r="K16" s="85">
        <f>+'Table №4-P'!K16/'Table №4-P'!K$14*100</f>
        <v>10.68853861192571</v>
      </c>
      <c r="L16" s="85">
        <f>+'Table №4-P'!L16/'Table №4-P'!L$14*100</f>
        <v>10.922226944326392</v>
      </c>
      <c r="M16" s="85">
        <f>+'Table №4-P'!M16/'Table №4-P'!M$14*100</f>
        <v>5.6977261358388249</v>
      </c>
    </row>
    <row r="17" spans="1:13" ht="15.75" customHeight="1">
      <c r="A17" s="69">
        <v>3</v>
      </c>
      <c r="B17" s="66" t="s">
        <v>35</v>
      </c>
      <c r="C17" s="85">
        <f>+'Table №4-P'!C17/'Table №4-P'!C$14*100</f>
        <v>0.10436311435122735</v>
      </c>
      <c r="D17" s="85">
        <f>+'Table №4-P'!D17/'Table №4-P'!D$14*100</f>
        <v>5.8875665247197819</v>
      </c>
      <c r="E17" s="85">
        <f>+'Table №4-P'!E17/'Table №4-P'!E$14*100</f>
        <v>2.4186646246016283</v>
      </c>
      <c r="F17" s="85">
        <f>+'Table №4-P'!F17/'Table №4-P'!F$14*100</f>
        <v>0.42990304579605321</v>
      </c>
      <c r="G17" s="85">
        <f>+'Table №4-P'!G17/'Table №4-P'!G$14*100</f>
        <v>0.31823130391089521</v>
      </c>
      <c r="H17" s="85">
        <f>+'Table №4-P'!H17/'Table №4-P'!H$14*100</f>
        <v>4.5829391862482804</v>
      </c>
      <c r="I17" s="85">
        <f>+'Table №4-P'!I17/'Table №4-P'!I$14*100</f>
        <v>4.7983031855290541</v>
      </c>
      <c r="J17" s="85">
        <f>+'Table №4-P'!J17/'Table №4-P'!J$14*100</f>
        <v>0.4433772615590798</v>
      </c>
      <c r="K17" s="85">
        <f>+'Table №4-P'!K17/'Table №4-P'!K$14*100</f>
        <v>3.9711632453567937E-2</v>
      </c>
      <c r="L17" s="85">
        <f>+'Table №4-P'!L17/'Table №4-P'!L$14*100</f>
        <v>0</v>
      </c>
      <c r="M17" s="85">
        <f>+'Table №4-P'!M17/'Table №4-P'!M$14*100</f>
        <v>1.912236672152497</v>
      </c>
    </row>
    <row r="19" spans="1:13">
      <c r="A19" s="39" t="s">
        <v>49</v>
      </c>
    </row>
    <row r="20" spans="1:13">
      <c r="A20" s="39" t="s">
        <v>65</v>
      </c>
    </row>
  </sheetData>
  <mergeCells count="2">
    <mergeCell ref="A1:M1"/>
    <mergeCell ref="I2:M2"/>
  </mergeCells>
  <phoneticPr fontId="5" type="noConversion"/>
  <printOptions horizontalCentered="1"/>
  <pageMargins left="0.19685039370078741" right="0.19685039370078741" top="0.98425196850393704" bottom="0.39370078740157483" header="0.51181102362204722" footer="0.51181102362204722"/>
  <pageSetup paperSize="9" scale="81" fitToHeight="4" orientation="landscape" r:id="rId1"/>
  <headerFooter alignWithMargins="0">
    <oddHeader>&amp;R&amp;"Times New Roman,Regular"&amp;A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pageSetUpPr fitToPage="1"/>
  </sheetPr>
  <dimension ref="A1:H19"/>
  <sheetViews>
    <sheetView showGridLines="0" zoomScaleNormal="75" workbookViewId="0">
      <selection sqref="A1:H1"/>
    </sheetView>
  </sheetViews>
  <sheetFormatPr defaultColWidth="9" defaultRowHeight="15.75"/>
  <cols>
    <col min="1" max="1" width="42.21875" style="1" customWidth="1"/>
    <col min="2" max="2" width="7.88671875" style="1" customWidth="1"/>
    <col min="3" max="3" width="9.5546875" style="1" customWidth="1"/>
    <col min="4" max="4" width="7.88671875" style="6" customWidth="1"/>
    <col min="5" max="5" width="7.88671875" style="1" customWidth="1"/>
    <col min="6" max="16384" width="9" style="1"/>
  </cols>
  <sheetData>
    <row r="1" spans="1:8" ht="33" customHeight="1">
      <c r="A1" s="126" t="s">
        <v>52</v>
      </c>
      <c r="B1" s="126"/>
      <c r="C1" s="126"/>
      <c r="D1" s="126"/>
      <c r="E1" s="126"/>
      <c r="F1" s="126"/>
      <c r="G1" s="126"/>
      <c r="H1" s="126"/>
    </row>
    <row r="2" spans="1:8">
      <c r="A2" s="7"/>
      <c r="E2" s="7"/>
      <c r="H2" s="100" t="s">
        <v>68</v>
      </c>
    </row>
    <row r="3" spans="1:8" ht="15.75" customHeight="1">
      <c r="A3" s="47" t="s">
        <v>7</v>
      </c>
      <c r="B3" s="4">
        <v>2025</v>
      </c>
      <c r="C3" s="124">
        <v>2026</v>
      </c>
      <c r="D3" s="124"/>
      <c r="E3" s="124"/>
      <c r="F3" s="124"/>
      <c r="G3" s="124"/>
      <c r="H3" s="125"/>
    </row>
    <row r="4" spans="1:8" s="5" customFormat="1" ht="15.75" customHeight="1">
      <c r="A4" s="48" t="s">
        <v>8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50" t="s">
        <v>9</v>
      </c>
      <c r="B5" s="86">
        <v>3288.3</v>
      </c>
      <c r="C5" s="86">
        <v>3342.14</v>
      </c>
      <c r="D5" s="86">
        <v>3373.85</v>
      </c>
      <c r="E5" s="86">
        <v>3284.07</v>
      </c>
      <c r="F5" s="86">
        <v>3401.48</v>
      </c>
      <c r="G5" s="86">
        <v>3475.97</v>
      </c>
      <c r="H5" s="86">
        <v>3493.48</v>
      </c>
    </row>
    <row r="6" spans="1:8" ht="15.75" customHeight="1">
      <c r="A6" s="50" t="s">
        <v>10</v>
      </c>
      <c r="B6" s="86">
        <v>3327.7</v>
      </c>
      <c r="C6" s="86">
        <v>3338.27</v>
      </c>
      <c r="D6" s="86">
        <v>3266.13</v>
      </c>
      <c r="E6" s="86">
        <v>3265.15</v>
      </c>
      <c r="F6" s="86">
        <v>3281.46</v>
      </c>
      <c r="G6" s="86">
        <v>3295.87</v>
      </c>
      <c r="H6" s="86">
        <v>3326.3</v>
      </c>
    </row>
    <row r="7" spans="1:8" ht="15.75" customHeight="1">
      <c r="A7" s="50" t="s">
        <v>11</v>
      </c>
      <c r="B7" s="86">
        <v>3284.32</v>
      </c>
      <c r="C7" s="86">
        <v>3337.54</v>
      </c>
      <c r="D7" s="86">
        <v>3372.53</v>
      </c>
      <c r="E7" s="86">
        <v>3258.67</v>
      </c>
      <c r="F7" s="86">
        <v>3372.77</v>
      </c>
      <c r="G7" s="86">
        <v>3355.92</v>
      </c>
      <c r="H7" s="86">
        <v>3494.83</v>
      </c>
    </row>
    <row r="8" spans="1:8" ht="15.75" customHeight="1">
      <c r="A8" s="50" t="s">
        <v>12</v>
      </c>
      <c r="B8" s="86">
        <v>3441.03</v>
      </c>
      <c r="C8" s="86">
        <v>3514.6</v>
      </c>
      <c r="D8" s="86">
        <v>3546.95</v>
      </c>
      <c r="E8" s="86">
        <v>3420.68</v>
      </c>
      <c r="F8" s="86">
        <v>3535.35</v>
      </c>
      <c r="G8" s="86">
        <v>3634.09</v>
      </c>
      <c r="H8" s="86">
        <v>3667.57</v>
      </c>
    </row>
    <row r="9" spans="1:8" ht="15.75" customHeight="1">
      <c r="A9" s="50" t="s">
        <v>13</v>
      </c>
      <c r="B9" s="86">
        <v>3067.21</v>
      </c>
      <c r="C9" s="86">
        <v>3119.97</v>
      </c>
      <c r="D9" s="86">
        <v>3146.91</v>
      </c>
      <c r="E9" s="86">
        <v>3015.86</v>
      </c>
      <c r="F9" s="86">
        <v>3133.87</v>
      </c>
      <c r="G9" s="86">
        <v>3234.64</v>
      </c>
      <c r="H9" s="86">
        <v>3272.06</v>
      </c>
    </row>
    <row r="10" spans="1:8" ht="15.75" customHeight="1">
      <c r="A10" s="50" t="s">
        <v>14</v>
      </c>
      <c r="B10" s="86">
        <v>3093.65</v>
      </c>
      <c r="C10" s="86">
        <v>3110.1</v>
      </c>
      <c r="D10" s="86">
        <v>3100.04</v>
      </c>
      <c r="E10" s="86">
        <v>3050.85</v>
      </c>
      <c r="F10" s="86">
        <v>3071.73</v>
      </c>
      <c r="G10" s="86">
        <v>3100.35</v>
      </c>
      <c r="H10" s="86">
        <v>3160.84</v>
      </c>
    </row>
    <row r="11" spans="1:8" ht="15.75" customHeight="1">
      <c r="A11" s="50" t="s">
        <v>15</v>
      </c>
      <c r="B11" s="86">
        <v>1914.79</v>
      </c>
      <c r="C11" s="86">
        <v>1959.41</v>
      </c>
      <c r="D11" s="86">
        <v>1920.98</v>
      </c>
      <c r="E11" s="86">
        <v>1983.43</v>
      </c>
      <c r="F11" s="86">
        <v>1956.98</v>
      </c>
      <c r="G11" s="86">
        <v>1960.96</v>
      </c>
      <c r="H11" s="86">
        <v>2050.46</v>
      </c>
    </row>
    <row r="12" spans="1:8" ht="15.75" customHeight="1">
      <c r="A12" s="50" t="s">
        <v>16</v>
      </c>
      <c r="B12" s="86">
        <v>2411.5300000000002</v>
      </c>
      <c r="C12" s="86">
        <v>2457.87</v>
      </c>
      <c r="D12" s="86">
        <v>2408.34</v>
      </c>
      <c r="E12" s="86">
        <v>2454.2399999999998</v>
      </c>
      <c r="F12" s="86">
        <v>2428.0500000000002</v>
      </c>
      <c r="G12" s="86">
        <v>2383.5700000000002</v>
      </c>
      <c r="H12" s="86">
        <v>2532.0300000000002</v>
      </c>
    </row>
    <row r="13" spans="1:8" ht="15.75" customHeight="1">
      <c r="A13" s="50" t="s">
        <v>69</v>
      </c>
      <c r="B13" s="86">
        <v>1860.67</v>
      </c>
      <c r="C13" s="86">
        <v>1897.96</v>
      </c>
      <c r="D13" s="86">
        <v>1902.83</v>
      </c>
      <c r="E13" s="86">
        <v>1858.38</v>
      </c>
      <c r="F13" s="86">
        <v>1942.6</v>
      </c>
      <c r="G13" s="86">
        <v>1959.18</v>
      </c>
      <c r="H13" s="86">
        <v>1993.83</v>
      </c>
    </row>
    <row r="14" spans="1:8">
      <c r="A14" s="50" t="s">
        <v>18</v>
      </c>
      <c r="B14" s="86">
        <v>2019.74</v>
      </c>
      <c r="C14" s="86">
        <v>2042.88</v>
      </c>
      <c r="D14" s="86">
        <v>2024.58</v>
      </c>
      <c r="E14" s="86">
        <v>2002.83</v>
      </c>
      <c r="F14" s="86">
        <v>2091.56</v>
      </c>
      <c r="G14" s="86">
        <v>2105.7800000000002</v>
      </c>
      <c r="H14" s="86">
        <v>2130.4499999999998</v>
      </c>
    </row>
    <row r="15" spans="1:8">
      <c r="A15" s="71" t="s">
        <v>51</v>
      </c>
      <c r="B15" s="86">
        <v>3102.55</v>
      </c>
      <c r="C15" s="86">
        <v>3148.57</v>
      </c>
      <c r="D15" s="86">
        <v>3154.16</v>
      </c>
      <c r="E15" s="86">
        <v>3083.33</v>
      </c>
      <c r="F15" s="86">
        <v>3161.84</v>
      </c>
      <c r="G15" s="86">
        <v>3201.56</v>
      </c>
      <c r="H15" s="86">
        <v>3261.57</v>
      </c>
    </row>
    <row r="17" spans="1:8" ht="12.75" customHeight="1">
      <c r="A17" s="39" t="s">
        <v>49</v>
      </c>
    </row>
    <row r="18" spans="1:8" ht="33.75" customHeight="1">
      <c r="A18" s="127" t="s">
        <v>53</v>
      </c>
      <c r="B18" s="127"/>
      <c r="C18" s="127"/>
      <c r="D18" s="127"/>
      <c r="E18" s="127"/>
      <c r="F18" s="127"/>
      <c r="G18" s="127"/>
      <c r="H18" s="127"/>
    </row>
    <row r="19" spans="1:8">
      <c r="A19" s="39" t="s">
        <v>70</v>
      </c>
    </row>
  </sheetData>
  <mergeCells count="3">
    <mergeCell ref="C3:H3"/>
    <mergeCell ref="A1:H1"/>
    <mergeCell ref="A18:H18"/>
  </mergeCells>
  <phoneticPr fontId="0" type="noConversion"/>
  <printOptions horizontalCentered="1" verticalCentered="1"/>
  <pageMargins left="0.88" right="0.27559055118110237" top="0.39370078740157483" bottom="0.74803149606299213" header="0.19685039370078741" footer="0.51181102362204722"/>
  <pageSetup paperSize="9" scale="72" orientation="landscape" r:id="rId1"/>
  <headerFooter alignWithMargins="0">
    <oddHeader>&amp;R&amp;"Times New Roman,Regular"&amp;14&amp;A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18"/>
  <sheetViews>
    <sheetView showGridLines="0" zoomScaleNormal="75" workbookViewId="0">
      <selection sqref="A1:H1"/>
    </sheetView>
  </sheetViews>
  <sheetFormatPr defaultColWidth="9" defaultRowHeight="15.75"/>
  <cols>
    <col min="1" max="1" width="42.33203125" style="1" customWidth="1"/>
    <col min="2" max="2" width="8.6640625" style="1" customWidth="1"/>
    <col min="3" max="3" width="7.88671875" style="1" customWidth="1"/>
    <col min="4" max="4" width="8.33203125" style="6" customWidth="1"/>
    <col min="5" max="5" width="8.21875" style="1" customWidth="1"/>
    <col min="6" max="7" width="8.109375" style="1" customWidth="1"/>
    <col min="8" max="8" width="8.44140625" style="1" customWidth="1"/>
    <col min="9" max="16384" width="9" style="1"/>
  </cols>
  <sheetData>
    <row r="1" spans="1:8" ht="47.25" customHeight="1">
      <c r="A1" s="128" t="s">
        <v>54</v>
      </c>
      <c r="B1" s="128"/>
      <c r="C1" s="128"/>
      <c r="D1" s="128"/>
      <c r="E1" s="128"/>
      <c r="F1" s="128"/>
      <c r="G1" s="128"/>
      <c r="H1" s="128"/>
    </row>
    <row r="2" spans="1:8">
      <c r="A2" s="7"/>
      <c r="E2" s="7"/>
      <c r="H2" s="100" t="s">
        <v>68</v>
      </c>
    </row>
    <row r="3" spans="1:8" ht="15.75" customHeight="1">
      <c r="A3" s="47" t="s">
        <v>7</v>
      </c>
      <c r="B3" s="33">
        <v>2025</v>
      </c>
      <c r="C3" s="124">
        <v>2026</v>
      </c>
      <c r="D3" s="124"/>
      <c r="E3" s="124"/>
      <c r="F3" s="124"/>
      <c r="G3" s="124"/>
      <c r="H3" s="125"/>
    </row>
    <row r="4" spans="1:8" s="5" customFormat="1" ht="15.75" customHeight="1">
      <c r="A4" s="48" t="s">
        <v>8</v>
      </c>
      <c r="B4" s="3">
        <v>12</v>
      </c>
      <c r="C4" s="3">
        <v>1</v>
      </c>
      <c r="D4" s="3">
        <v>2</v>
      </c>
      <c r="E4" s="3">
        <v>3</v>
      </c>
      <c r="F4" s="3">
        <v>4</v>
      </c>
      <c r="G4" s="3">
        <v>5</v>
      </c>
      <c r="H4" s="3">
        <v>6</v>
      </c>
    </row>
    <row r="5" spans="1:8" ht="15.75" customHeight="1">
      <c r="A5" s="50" t="s">
        <v>9</v>
      </c>
      <c r="B5" s="87">
        <v>5152.9799999999996</v>
      </c>
      <c r="C5" s="87">
        <v>5247.7</v>
      </c>
      <c r="D5" s="87">
        <v>5281.09</v>
      </c>
      <c r="E5" s="87">
        <v>5121.79</v>
      </c>
      <c r="F5" s="87">
        <v>5314.12</v>
      </c>
      <c r="G5" s="87">
        <v>5412.91</v>
      </c>
      <c r="H5" s="87">
        <v>5634.96</v>
      </c>
    </row>
    <row r="6" spans="1:8" ht="15.75" customHeight="1">
      <c r="A6" s="50" t="s">
        <v>10</v>
      </c>
      <c r="B6" s="87">
        <v>5433.34</v>
      </c>
      <c r="C6" s="87">
        <v>5469.26</v>
      </c>
      <c r="D6" s="87">
        <v>5361.4</v>
      </c>
      <c r="E6" s="87">
        <v>5332</v>
      </c>
      <c r="F6" s="87">
        <v>5385.78</v>
      </c>
      <c r="G6" s="87">
        <v>5409.52</v>
      </c>
      <c r="H6" s="87">
        <v>5422.4</v>
      </c>
    </row>
    <row r="7" spans="1:8" ht="15.75" customHeight="1">
      <c r="A7" s="50" t="s">
        <v>11</v>
      </c>
      <c r="B7" s="87">
        <v>7008.62</v>
      </c>
      <c r="C7" s="87">
        <v>7149.91</v>
      </c>
      <c r="D7" s="87">
        <v>7245.44</v>
      </c>
      <c r="E7" s="87">
        <v>6860.37</v>
      </c>
      <c r="F7" s="87">
        <v>7097.71</v>
      </c>
      <c r="G7" s="87">
        <v>7034.69</v>
      </c>
      <c r="H7" s="87">
        <v>7382.12</v>
      </c>
    </row>
    <row r="8" spans="1:8" ht="15.75" customHeight="1">
      <c r="A8" s="50" t="s">
        <v>12</v>
      </c>
      <c r="B8" s="87">
        <v>7635.99</v>
      </c>
      <c r="C8" s="87">
        <v>7440.95</v>
      </c>
      <c r="D8" s="87">
        <v>7460.33</v>
      </c>
      <c r="E8" s="87">
        <v>7216.47</v>
      </c>
      <c r="F8" s="87">
        <v>7485.81</v>
      </c>
      <c r="G8" s="87">
        <v>7684.97</v>
      </c>
      <c r="H8" s="87">
        <v>7768.15</v>
      </c>
    </row>
    <row r="9" spans="1:8" ht="15.75" customHeight="1">
      <c r="A9" s="50" t="s">
        <v>13</v>
      </c>
      <c r="B9" s="87">
        <v>6742.81</v>
      </c>
      <c r="C9" s="87">
        <v>6896.56</v>
      </c>
      <c r="D9" s="87">
        <v>6931.88</v>
      </c>
      <c r="E9" s="87">
        <v>6543.49</v>
      </c>
      <c r="F9" s="87">
        <v>6800.98</v>
      </c>
      <c r="G9" s="87">
        <v>7047.65</v>
      </c>
      <c r="H9" s="87">
        <v>7154.74</v>
      </c>
    </row>
    <row r="10" spans="1:8" ht="15.75" customHeight="1">
      <c r="A10" s="50" t="s">
        <v>14</v>
      </c>
      <c r="B10" s="87">
        <v>6058.99</v>
      </c>
      <c r="C10" s="87">
        <v>6115.87</v>
      </c>
      <c r="D10" s="87">
        <v>6126.91</v>
      </c>
      <c r="E10" s="87">
        <v>5950.81</v>
      </c>
      <c r="F10" s="87">
        <v>6014.81</v>
      </c>
      <c r="G10" s="87">
        <v>6116.4</v>
      </c>
      <c r="H10" s="87">
        <v>6249.2</v>
      </c>
    </row>
    <row r="11" spans="1:8" ht="15.75" customHeight="1">
      <c r="A11" s="50" t="s">
        <v>15</v>
      </c>
      <c r="B11" s="87">
        <v>3655.25</v>
      </c>
      <c r="C11" s="87">
        <v>3748.61</v>
      </c>
      <c r="D11" s="87">
        <v>3609.64</v>
      </c>
      <c r="E11" s="87">
        <v>3642.46</v>
      </c>
      <c r="F11" s="87">
        <v>3624.43</v>
      </c>
      <c r="G11" s="87">
        <v>3560.91</v>
      </c>
      <c r="H11" s="87">
        <v>3738.78</v>
      </c>
    </row>
    <row r="12" spans="1:8" ht="15.75" customHeight="1">
      <c r="A12" s="50" t="s">
        <v>16</v>
      </c>
      <c r="B12" s="87">
        <v>4070.54</v>
      </c>
      <c r="C12" s="87">
        <v>4161.57</v>
      </c>
      <c r="D12" s="87">
        <v>4039.62</v>
      </c>
      <c r="E12" s="87">
        <v>4076.63</v>
      </c>
      <c r="F12" s="87">
        <v>4033.76</v>
      </c>
      <c r="G12" s="87">
        <v>3933.78</v>
      </c>
      <c r="H12" s="87">
        <v>4202.6000000000004</v>
      </c>
    </row>
    <row r="13" spans="1:8" ht="15.75" customHeight="1">
      <c r="A13" s="50" t="s">
        <v>67</v>
      </c>
      <c r="B13" s="87">
        <v>3660.43</v>
      </c>
      <c r="C13" s="87">
        <v>3750.11</v>
      </c>
      <c r="D13" s="87">
        <v>3762.26</v>
      </c>
      <c r="E13" s="87">
        <v>3658.05</v>
      </c>
      <c r="F13" s="87">
        <v>3867.6</v>
      </c>
      <c r="G13" s="87">
        <v>3902.66</v>
      </c>
      <c r="H13" s="87">
        <v>3999.09</v>
      </c>
    </row>
    <row r="14" spans="1:8" ht="15.75" customHeight="1">
      <c r="A14" s="50" t="s">
        <v>18</v>
      </c>
      <c r="B14" s="87">
        <v>2638.83</v>
      </c>
      <c r="C14" s="87">
        <v>2693.42</v>
      </c>
      <c r="D14" s="87">
        <v>2700.64</v>
      </c>
      <c r="E14" s="87">
        <v>2689.35</v>
      </c>
      <c r="F14" s="87">
        <v>2838.86</v>
      </c>
      <c r="G14" s="87">
        <v>2918.88</v>
      </c>
      <c r="H14" s="87">
        <v>2972.93</v>
      </c>
    </row>
    <row r="15" spans="1:8">
      <c r="A15" s="71" t="s">
        <v>51</v>
      </c>
      <c r="B15" s="87">
        <v>5702.61</v>
      </c>
      <c r="C15" s="87">
        <v>5769.17</v>
      </c>
      <c r="D15" s="87">
        <v>5765.94</v>
      </c>
      <c r="E15" s="87">
        <v>5592.7</v>
      </c>
      <c r="F15" s="87">
        <v>5749.13</v>
      </c>
      <c r="G15" s="87">
        <v>5808.61</v>
      </c>
      <c r="H15" s="87">
        <v>5985.63</v>
      </c>
    </row>
    <row r="17" spans="1:1">
      <c r="A17" s="39" t="s">
        <v>49</v>
      </c>
    </row>
    <row r="18" spans="1:1">
      <c r="A18" s="39" t="s">
        <v>65</v>
      </c>
    </row>
  </sheetData>
  <mergeCells count="2">
    <mergeCell ref="C3:H3"/>
    <mergeCell ref="A1:H1"/>
  </mergeCells>
  <printOptions horizontalCentered="1" verticalCentered="1"/>
  <pageMargins left="0.88" right="0.27559055118110237" top="0.39370078740157483" bottom="0.74803149606299213" header="0.19685039370078741" footer="0.51181102362204722"/>
  <pageSetup paperSize="9" scale="75" orientation="landscape" r:id="rId1"/>
  <headerFooter alignWithMargins="0">
    <oddHeader>&amp;R&amp;"Times New Roman,Regular"&amp;14&amp;A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19"/>
  <sheetViews>
    <sheetView showGridLines="0" zoomScaleNormal="75" workbookViewId="0">
      <selection sqref="A1:H1"/>
    </sheetView>
  </sheetViews>
  <sheetFormatPr defaultColWidth="8" defaultRowHeight="15.75"/>
  <cols>
    <col min="1" max="1" width="38.6640625" style="12" customWidth="1"/>
    <col min="2" max="2" width="8.33203125" style="11" bestFit="1" customWidth="1"/>
    <col min="3" max="3" width="8" style="11" customWidth="1"/>
    <col min="4" max="4" width="8.109375" style="11" bestFit="1" customWidth="1"/>
    <col min="5" max="5" width="7.88671875" style="11" customWidth="1"/>
    <col min="6" max="7" width="8.109375" style="11" customWidth="1"/>
    <col min="8" max="8" width="7.88671875" style="11" customWidth="1"/>
    <col min="9" max="16384" width="8" style="11"/>
  </cols>
  <sheetData>
    <row r="1" spans="1:8" ht="21" customHeight="1">
      <c r="A1" s="130" t="s">
        <v>55</v>
      </c>
      <c r="B1" s="130"/>
      <c r="C1" s="130"/>
      <c r="D1" s="130"/>
      <c r="E1" s="130"/>
      <c r="F1" s="130"/>
      <c r="G1" s="130"/>
      <c r="H1" s="130"/>
    </row>
    <row r="2" spans="1:8" ht="8.25" customHeight="1">
      <c r="H2" s="70"/>
    </row>
    <row r="3" spans="1:8">
      <c r="E3" s="70"/>
      <c r="H3" s="101" t="s">
        <v>56</v>
      </c>
    </row>
    <row r="4" spans="1:8" ht="15.75" customHeight="1">
      <c r="A4" s="47" t="s">
        <v>7</v>
      </c>
      <c r="B4" s="88">
        <v>2025</v>
      </c>
      <c r="C4" s="129">
        <v>2026</v>
      </c>
      <c r="D4" s="129"/>
      <c r="E4" s="129"/>
      <c r="F4" s="129"/>
      <c r="G4" s="129"/>
      <c r="H4" s="129"/>
    </row>
    <row r="5" spans="1:8">
      <c r="A5" s="48" t="s">
        <v>8</v>
      </c>
      <c r="B5" s="49">
        <v>12</v>
      </c>
      <c r="C5" s="89">
        <v>1</v>
      </c>
      <c r="D5" s="89">
        <v>2</v>
      </c>
      <c r="E5" s="89">
        <v>3</v>
      </c>
      <c r="F5" s="89">
        <v>4</v>
      </c>
      <c r="G5" s="89">
        <v>5</v>
      </c>
      <c r="H5" s="89">
        <v>6</v>
      </c>
    </row>
    <row r="6" spans="1:8" s="42" customFormat="1">
      <c r="A6" s="50" t="s">
        <v>9</v>
      </c>
      <c r="B6" s="90" t="s">
        <v>72</v>
      </c>
      <c r="C6" s="90">
        <v>0</v>
      </c>
      <c r="D6" s="90">
        <v>0</v>
      </c>
      <c r="E6" s="90">
        <v>0</v>
      </c>
      <c r="F6" s="90">
        <v>0</v>
      </c>
      <c r="G6" s="90">
        <v>0</v>
      </c>
      <c r="H6" s="90">
        <v>0</v>
      </c>
    </row>
    <row r="7" spans="1:8">
      <c r="A7" s="50" t="s">
        <v>10</v>
      </c>
      <c r="B7" s="90" t="s">
        <v>72</v>
      </c>
      <c r="C7" s="90">
        <v>0</v>
      </c>
      <c r="D7" s="90">
        <v>0</v>
      </c>
      <c r="E7" s="90">
        <v>0</v>
      </c>
      <c r="F7" s="90">
        <v>0</v>
      </c>
      <c r="G7" s="90">
        <v>0</v>
      </c>
      <c r="H7" s="90">
        <v>0</v>
      </c>
    </row>
    <row r="8" spans="1:8">
      <c r="A8" s="50" t="s">
        <v>11</v>
      </c>
      <c r="B8" s="90" t="s">
        <v>72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</row>
    <row r="9" spans="1:8">
      <c r="A9" s="50" t="s">
        <v>12</v>
      </c>
      <c r="B9" s="90" t="s">
        <v>72</v>
      </c>
      <c r="C9" s="90">
        <v>0</v>
      </c>
      <c r="D9" s="90">
        <v>0</v>
      </c>
      <c r="E9" s="90">
        <v>0</v>
      </c>
      <c r="F9" s="90">
        <v>0</v>
      </c>
      <c r="G9" s="90">
        <v>0</v>
      </c>
      <c r="H9" s="90">
        <v>0</v>
      </c>
    </row>
    <row r="10" spans="1:8">
      <c r="A10" s="50" t="s">
        <v>13</v>
      </c>
      <c r="B10" s="90" t="s">
        <v>72</v>
      </c>
      <c r="C10" s="90">
        <v>0</v>
      </c>
      <c r="D10" s="90">
        <v>0</v>
      </c>
      <c r="E10" s="90">
        <v>0</v>
      </c>
      <c r="F10" s="90">
        <v>0</v>
      </c>
      <c r="G10" s="90">
        <v>0</v>
      </c>
      <c r="H10" s="90">
        <v>0</v>
      </c>
    </row>
    <row r="11" spans="1:8">
      <c r="A11" s="50" t="s">
        <v>14</v>
      </c>
      <c r="B11" s="90">
        <v>2</v>
      </c>
      <c r="C11" s="90">
        <v>2</v>
      </c>
      <c r="D11" s="90">
        <v>2</v>
      </c>
      <c r="E11" s="90">
        <v>2</v>
      </c>
      <c r="F11" s="90">
        <v>2</v>
      </c>
      <c r="G11" s="90">
        <v>2</v>
      </c>
      <c r="H11" s="90">
        <v>1</v>
      </c>
    </row>
    <row r="12" spans="1:8">
      <c r="A12" s="50" t="s">
        <v>15</v>
      </c>
      <c r="B12" s="90" t="s">
        <v>72</v>
      </c>
      <c r="C12" s="90">
        <v>0</v>
      </c>
      <c r="D12" s="90">
        <v>0</v>
      </c>
      <c r="E12" s="90">
        <v>0</v>
      </c>
      <c r="F12" s="90">
        <v>0</v>
      </c>
      <c r="G12" s="90">
        <v>0</v>
      </c>
      <c r="H12" s="90">
        <v>0</v>
      </c>
    </row>
    <row r="13" spans="1:8">
      <c r="A13" s="50" t="s">
        <v>16</v>
      </c>
      <c r="B13" s="90" t="s">
        <v>72</v>
      </c>
      <c r="C13" s="90">
        <v>0</v>
      </c>
      <c r="D13" s="90">
        <v>0</v>
      </c>
      <c r="E13" s="90">
        <v>0</v>
      </c>
      <c r="F13" s="90">
        <v>0</v>
      </c>
      <c r="G13" s="90">
        <v>0</v>
      </c>
      <c r="H13" s="90">
        <v>0</v>
      </c>
    </row>
    <row r="14" spans="1:8" ht="15.75" customHeight="1">
      <c r="A14" s="50" t="s">
        <v>67</v>
      </c>
      <c r="B14" s="90" t="s">
        <v>72</v>
      </c>
      <c r="C14" s="90">
        <v>0</v>
      </c>
      <c r="D14" s="90">
        <v>0</v>
      </c>
      <c r="E14" s="90">
        <v>0</v>
      </c>
      <c r="F14" s="90">
        <v>0</v>
      </c>
      <c r="G14" s="90">
        <v>0</v>
      </c>
      <c r="H14" s="90">
        <v>0</v>
      </c>
    </row>
    <row r="15" spans="1:8" ht="15.75" customHeight="1">
      <c r="A15" s="50" t="s">
        <v>18</v>
      </c>
      <c r="B15" s="90" t="s">
        <v>72</v>
      </c>
      <c r="C15" s="90">
        <v>0</v>
      </c>
      <c r="D15" s="90">
        <v>0</v>
      </c>
      <c r="E15" s="90">
        <v>0</v>
      </c>
      <c r="F15" s="90">
        <v>0</v>
      </c>
      <c r="G15" s="90">
        <v>0</v>
      </c>
      <c r="H15" s="90">
        <v>0</v>
      </c>
    </row>
    <row r="16" spans="1:8">
      <c r="A16" s="17" t="s">
        <v>19</v>
      </c>
      <c r="B16" s="90">
        <f>SUM(B6:B15)</f>
        <v>2</v>
      </c>
      <c r="C16" s="90">
        <f t="shared" ref="C16:H16" si="0">SUM(C6:C15)</f>
        <v>2</v>
      </c>
      <c r="D16" s="90">
        <f t="shared" si="0"/>
        <v>2</v>
      </c>
      <c r="E16" s="90">
        <f t="shared" si="0"/>
        <v>2</v>
      </c>
      <c r="F16" s="90">
        <f t="shared" si="0"/>
        <v>2</v>
      </c>
      <c r="G16" s="90">
        <f t="shared" si="0"/>
        <v>2</v>
      </c>
      <c r="H16" s="90">
        <f t="shared" si="0"/>
        <v>1</v>
      </c>
    </row>
    <row r="18" spans="1:1">
      <c r="A18" s="39" t="s">
        <v>49</v>
      </c>
    </row>
    <row r="19" spans="1:1">
      <c r="A19" s="39" t="s">
        <v>65</v>
      </c>
    </row>
  </sheetData>
  <mergeCells count="2">
    <mergeCell ref="C4:H4"/>
    <mergeCell ref="A1:H1"/>
  </mergeCells>
  <printOptions horizontalCentered="1" verticalCentered="1"/>
  <pageMargins left="0.23622047244094491" right="0.23622047244094491" top="0.98425196850393704" bottom="0.98425196850393704" header="0.11811023622047245" footer="0.11811023622047245"/>
  <pageSetup paperSize="9" scale="84" orientation="landscape" r:id="rId1"/>
  <headerFooter alignWithMargins="0">
    <oddHeader>&amp;R&amp;"Times New Roman,Regular"Таблица  №6-П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>
    <pageSetUpPr fitToPage="1"/>
  </sheetPr>
  <dimension ref="A1:N26"/>
  <sheetViews>
    <sheetView showGridLines="0" zoomScaleNormal="75" zoomScaleSheetLayoutView="75" workbookViewId="0">
      <selection sqref="A1:L1"/>
    </sheetView>
  </sheetViews>
  <sheetFormatPr defaultColWidth="9" defaultRowHeight="15.75"/>
  <cols>
    <col min="1" max="1" width="30.109375" style="1" customWidth="1"/>
    <col min="2" max="2" width="9.109375" style="1" customWidth="1"/>
    <col min="3" max="3" width="9.6640625" style="1" customWidth="1"/>
    <col min="4" max="9" width="9.109375" style="1" customWidth="1"/>
    <col min="10" max="10" width="11.88671875" style="1" customWidth="1"/>
    <col min="11" max="11" width="10.6640625" style="1" customWidth="1"/>
    <col min="12" max="12" width="9.5546875" style="1" customWidth="1"/>
    <col min="13" max="16384" width="9" style="1"/>
  </cols>
  <sheetData>
    <row r="1" spans="1:14" ht="35.25" customHeight="1">
      <c r="A1" s="131" t="s">
        <v>73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4">
      <c r="A2" s="12"/>
      <c r="B2" s="11"/>
      <c r="C2" s="11" t="s">
        <v>0</v>
      </c>
      <c r="D2" s="11"/>
      <c r="E2" s="11"/>
      <c r="F2" s="11"/>
      <c r="G2" s="11"/>
      <c r="H2" s="132" t="s">
        <v>66</v>
      </c>
      <c r="I2" s="132"/>
      <c r="J2" s="132"/>
      <c r="K2" s="132"/>
      <c r="L2" s="132"/>
    </row>
    <row r="3" spans="1:14" ht="58.5" customHeight="1">
      <c r="A3" s="22" t="s">
        <v>39</v>
      </c>
      <c r="B3" s="26" t="s">
        <v>9</v>
      </c>
      <c r="C3" s="61" t="s">
        <v>10</v>
      </c>
      <c r="D3" s="61" t="s">
        <v>11</v>
      </c>
      <c r="E3" s="61" t="s">
        <v>12</v>
      </c>
      <c r="F3" s="62" t="s">
        <v>13</v>
      </c>
      <c r="G3" s="63" t="s">
        <v>14</v>
      </c>
      <c r="H3" s="21" t="s">
        <v>36</v>
      </c>
      <c r="I3" s="21" t="s">
        <v>16</v>
      </c>
      <c r="J3" s="21" t="s">
        <v>67</v>
      </c>
      <c r="K3" s="21" t="s">
        <v>18</v>
      </c>
      <c r="L3" s="3" t="s">
        <v>19</v>
      </c>
    </row>
    <row r="4" spans="1:14" ht="15" customHeight="1">
      <c r="A4" s="95" t="s">
        <v>37</v>
      </c>
      <c r="B4" s="91">
        <v>0</v>
      </c>
      <c r="C4" s="91">
        <v>0</v>
      </c>
      <c r="D4" s="91">
        <v>0</v>
      </c>
      <c r="E4" s="91">
        <v>0</v>
      </c>
      <c r="F4" s="91">
        <v>0</v>
      </c>
      <c r="G4" s="91">
        <v>22</v>
      </c>
      <c r="H4" s="91">
        <v>0</v>
      </c>
      <c r="I4" s="91">
        <v>0</v>
      </c>
      <c r="J4" s="91">
        <v>0</v>
      </c>
      <c r="K4" s="91">
        <v>0</v>
      </c>
      <c r="L4" s="91">
        <f>SUM(B4:K4)</f>
        <v>22</v>
      </c>
      <c r="N4" s="44"/>
    </row>
    <row r="5" spans="1:14" ht="30.75" customHeight="1">
      <c r="A5" s="23" t="s">
        <v>38</v>
      </c>
      <c r="B5" s="91">
        <v>554</v>
      </c>
      <c r="C5" s="91">
        <v>274</v>
      </c>
      <c r="D5" s="91">
        <v>344</v>
      </c>
      <c r="E5" s="91">
        <v>403</v>
      </c>
      <c r="F5" s="91">
        <v>139</v>
      </c>
      <c r="G5" s="91">
        <v>132</v>
      </c>
      <c r="H5" s="91">
        <v>68</v>
      </c>
      <c r="I5" s="91">
        <v>77</v>
      </c>
      <c r="J5" s="91">
        <v>0</v>
      </c>
      <c r="K5" s="91">
        <v>23</v>
      </c>
      <c r="L5" s="91">
        <f t="shared" ref="L5:L8" si="0">SUM(B5:K5)</f>
        <v>2014</v>
      </c>
    </row>
    <row r="6" spans="1:14" ht="30" customHeight="1">
      <c r="A6" s="95" t="s">
        <v>57</v>
      </c>
      <c r="B6" s="91">
        <v>109</v>
      </c>
      <c r="C6" s="91">
        <v>42</v>
      </c>
      <c r="D6" s="91">
        <v>110</v>
      </c>
      <c r="E6" s="91">
        <v>39</v>
      </c>
      <c r="F6" s="91">
        <v>25</v>
      </c>
      <c r="G6" s="91">
        <v>7</v>
      </c>
      <c r="H6" s="91">
        <v>6</v>
      </c>
      <c r="I6" s="91">
        <v>10</v>
      </c>
      <c r="J6" s="91">
        <v>53</v>
      </c>
      <c r="K6" s="91">
        <v>8</v>
      </c>
      <c r="L6" s="91">
        <f t="shared" si="0"/>
        <v>409</v>
      </c>
    </row>
    <row r="7" spans="1:14" ht="15" customHeight="1">
      <c r="A7" s="23" t="s">
        <v>58</v>
      </c>
      <c r="B7" s="91">
        <v>652</v>
      </c>
      <c r="C7" s="91">
        <v>230</v>
      </c>
      <c r="D7" s="91">
        <v>389</v>
      </c>
      <c r="E7" s="91">
        <v>276</v>
      </c>
      <c r="F7" s="91">
        <v>95</v>
      </c>
      <c r="G7" s="91">
        <v>66</v>
      </c>
      <c r="H7" s="91">
        <v>35</v>
      </c>
      <c r="I7" s="91">
        <v>112</v>
      </c>
      <c r="J7" s="91">
        <v>6</v>
      </c>
      <c r="K7" s="91">
        <v>54</v>
      </c>
      <c r="L7" s="91">
        <f t="shared" si="0"/>
        <v>1915</v>
      </c>
    </row>
    <row r="8" spans="1:14" ht="15" customHeight="1">
      <c r="A8" s="95" t="s">
        <v>59</v>
      </c>
      <c r="B8" s="91">
        <v>0</v>
      </c>
      <c r="C8" s="91">
        <v>0</v>
      </c>
      <c r="D8" s="91">
        <v>0</v>
      </c>
      <c r="E8" s="91">
        <v>0</v>
      </c>
      <c r="F8" s="91">
        <v>0</v>
      </c>
      <c r="G8" s="91">
        <v>0</v>
      </c>
      <c r="H8" s="91">
        <v>0</v>
      </c>
      <c r="I8" s="91">
        <v>0</v>
      </c>
      <c r="J8" s="91">
        <v>0</v>
      </c>
      <c r="K8" s="91">
        <v>0</v>
      </c>
      <c r="L8" s="91">
        <f t="shared" si="0"/>
        <v>0</v>
      </c>
    </row>
    <row r="9" spans="1:14" ht="15" customHeight="1">
      <c r="A9" s="23" t="s">
        <v>19</v>
      </c>
      <c r="B9" s="91">
        <f>SUM(B4:B8)</f>
        <v>1315</v>
      </c>
      <c r="C9" s="91">
        <f t="shared" ref="C9:L9" si="1">SUM(C4:C8)</f>
        <v>546</v>
      </c>
      <c r="D9" s="91">
        <f t="shared" si="1"/>
        <v>843</v>
      </c>
      <c r="E9" s="91">
        <f t="shared" si="1"/>
        <v>718</v>
      </c>
      <c r="F9" s="91">
        <f t="shared" si="1"/>
        <v>259</v>
      </c>
      <c r="G9" s="91">
        <f t="shared" si="1"/>
        <v>227</v>
      </c>
      <c r="H9" s="91">
        <f t="shared" si="1"/>
        <v>109</v>
      </c>
      <c r="I9" s="91">
        <f t="shared" si="1"/>
        <v>199</v>
      </c>
      <c r="J9" s="91">
        <f t="shared" si="1"/>
        <v>59</v>
      </c>
      <c r="K9" s="91">
        <f t="shared" si="1"/>
        <v>85</v>
      </c>
      <c r="L9" s="91">
        <f t="shared" si="1"/>
        <v>4360</v>
      </c>
    </row>
    <row r="11" spans="1:14">
      <c r="A11" s="39" t="s">
        <v>49</v>
      </c>
    </row>
    <row r="12" spans="1:14">
      <c r="A12" s="39" t="s">
        <v>65</v>
      </c>
    </row>
    <row r="15" spans="1:14"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pans="1:14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  <row r="17" spans="2:12"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</row>
    <row r="18" spans="2:12"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</row>
    <row r="19" spans="2:12"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</row>
    <row r="20" spans="2:12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  <row r="21" spans="2:12">
      <c r="B21" s="35"/>
    </row>
    <row r="22" spans="2:12">
      <c r="B22" s="35"/>
    </row>
    <row r="23" spans="2:12">
      <c r="B23" s="35"/>
    </row>
    <row r="24" spans="2:12">
      <c r="B24" s="35"/>
    </row>
    <row r="25" spans="2:12">
      <c r="B25" s="35"/>
    </row>
    <row r="26" spans="2:12">
      <c r="B26" s="35"/>
    </row>
  </sheetData>
  <mergeCells count="2">
    <mergeCell ref="A1:L1"/>
    <mergeCell ref="H2:L2"/>
  </mergeCells>
  <phoneticPr fontId="0" type="noConversion"/>
  <pageMargins left="0.82677165354330717" right="0.74803149606299213" top="2.5590551181102366" bottom="0.98425196850393704" header="0.51181102362204722" footer="0.51181102362204722"/>
  <pageSetup paperSize="9" scale="79" orientation="landscape" r:id="rId1"/>
  <headerFooter alignWithMargins="0">
    <oddHeader>&amp;R&amp;"Times New Roman,Regular"&amp;A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93046B2E36EA489D6805EB1C22E4F9" ma:contentTypeVersion="10" ma:contentTypeDescription="Create a new document." ma:contentTypeScope="" ma:versionID="0d3ad444fb2a7c1a41385497e5bf87b5">
  <xsd:schema xmlns:xsd="http://www.w3.org/2001/XMLSchema" xmlns:xs="http://www.w3.org/2001/XMLSchema" xmlns:p="http://schemas.microsoft.com/office/2006/metadata/properties" xmlns:ns3="c989c766-60d0-4fd1-8b6f-db532ebbb26f" targetNamespace="http://schemas.microsoft.com/office/2006/metadata/properties" ma:root="true" ma:fieldsID="7402d51491e8a166717a531df75933b3" ns3:_="">
    <xsd:import namespace="c989c766-60d0-4fd1-8b6f-db532ebbb26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89c766-60d0-4fd1-8b6f-db532ebbb2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B386F22-035E-4FEA-AB13-A71302407E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C25739-4C52-43E1-9629-BB7927AB1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89c766-60d0-4fd1-8b6f-db532ebbb2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D3858B-8285-478E-B9A2-95344BCEBAC9}">
  <ds:schemaRefs>
    <ds:schemaRef ds:uri="http://schemas.microsoft.com/office/2006/metadata/properties"/>
    <ds:schemaRef ds:uri="http://purl.org/dc/dcmitype/"/>
    <ds:schemaRef ds:uri="c989c766-60d0-4fd1-8b6f-db532ebbb26f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19" baseType="lpstr">
      <vt:lpstr>Table №1-P</vt:lpstr>
      <vt:lpstr>Table №1.1-P</vt:lpstr>
      <vt:lpstr>Table №2-P</vt:lpstr>
      <vt:lpstr>Table №2.1-P</vt:lpstr>
      <vt:lpstr>Table №3-P</vt:lpstr>
      <vt:lpstr>Table №3.1-P</vt:lpstr>
      <vt:lpstr>Table №4-P</vt:lpstr>
      <vt:lpstr>Table №4.1-P</vt:lpstr>
      <vt:lpstr>Table №5-P</vt:lpstr>
      <vt:lpstr>Table №5.1-P</vt:lpstr>
      <vt:lpstr>Table №6-P</vt:lpstr>
      <vt:lpstr>Table №6.1-P</vt:lpstr>
      <vt:lpstr>Chart №1-P</vt:lpstr>
      <vt:lpstr>Chart №2-P</vt:lpstr>
      <vt:lpstr>Chart №3-P</vt:lpstr>
      <vt:lpstr>'Table №3.1-P'!Print_Area</vt:lpstr>
      <vt:lpstr>'Table №3-P'!Print_Area</vt:lpstr>
      <vt:lpstr>'Table №6.1-P'!Print_Area</vt:lpstr>
      <vt:lpstr>'Table №6-P'!Print_Area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Dimitur Dimitrov</dc:creator>
  <cp:lastModifiedBy>Nenko Dimov</cp:lastModifiedBy>
  <cp:lastPrinted>2026-08-18T07:25:50Z</cp:lastPrinted>
  <dcterms:created xsi:type="dcterms:W3CDTF">2001-08-22T09:40:37Z</dcterms:created>
  <dcterms:modified xsi:type="dcterms:W3CDTF">2026-08-18T07:33:49Z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0x010100B993046B2E36EA489D6805EB1C22E4F9</vt:lpwstr>
  </property>
</Properties>
</file>